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PERSONAL\Varios\Propuesta Presupuesto y Programación de Obra_SALMA_PCG\5_Control de Obra\2_Informe de Avance 2_Corte 30 de Junio 2024\"/>
    </mc:Choice>
  </mc:AlternateContent>
  <xr:revisionPtr revIDLastSave="0" documentId="13_ncr:1_{303DA6DE-5D95-4F08-862A-AF6C23F2622E}" xr6:coauthVersionLast="45" xr6:coauthVersionMax="47" xr10:uidLastSave="{00000000-0000-0000-0000-000000000000}"/>
  <bookViews>
    <workbookView xWindow="-120" yWindow="-120" windowWidth="29040" windowHeight="15840" tabRatio="759" activeTab="4" xr2:uid="{94911AD0-5728-4E76-907E-899E867DFC3F}"/>
  </bookViews>
  <sheets>
    <sheet name="1_DATOS DE ENTRADA" sheetId="12" r:id="rId1"/>
    <sheet name="2_ESTADO GENERAL DEL PROYECTO" sheetId="18" r:id="rId2"/>
    <sheet name="3_ANÁLISIS HORIZONTAL" sheetId="20" r:id="rId3"/>
    <sheet name="4_ESTADO DE CUENTAS DE CONTROL" sheetId="21" r:id="rId4"/>
    <sheet name="5_ANÁLISIS Y CONCLUSIONES" sheetId="23" r:id="rId5"/>
  </sheets>
  <definedNames>
    <definedName name="_xlnm.Print_Area" localSheetId="4">'5_ANÁLISIS Y CONCLUSIONES'!$A$1:$J$58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1" i="12" l="1"/>
  <c r="E20" i="12"/>
  <c r="E19" i="12"/>
  <c r="D19" i="12"/>
  <c r="C19" i="12"/>
  <c r="D21" i="12" l="1"/>
  <c r="C20" i="12"/>
  <c r="D20" i="12"/>
  <c r="C21" i="12"/>
  <c r="C58" i="21" l="1"/>
  <c r="D58" i="21"/>
  <c r="E58" i="21"/>
  <c r="N58" i="21" s="1"/>
  <c r="F58" i="21"/>
  <c r="G58" i="21"/>
  <c r="H58" i="21"/>
  <c r="I58" i="21" s="1"/>
  <c r="J58" i="21"/>
  <c r="L58" i="21"/>
  <c r="M58" i="21" s="1"/>
  <c r="C59" i="21"/>
  <c r="D59" i="21"/>
  <c r="E59" i="21"/>
  <c r="F59" i="21"/>
  <c r="G59" i="21"/>
  <c r="C60" i="21"/>
  <c r="D60" i="21"/>
  <c r="E60" i="21"/>
  <c r="F60" i="21"/>
  <c r="G60" i="21"/>
  <c r="H60" i="21"/>
  <c r="I60" i="21" s="1"/>
  <c r="C61" i="21"/>
  <c r="D61" i="21"/>
  <c r="J61" i="21" s="1"/>
  <c r="E61" i="21"/>
  <c r="L61" i="21" s="1"/>
  <c r="M61" i="21" s="1"/>
  <c r="F61" i="21"/>
  <c r="K61" i="21" s="1"/>
  <c r="G61" i="21"/>
  <c r="C62" i="21"/>
  <c r="D62" i="21"/>
  <c r="E62" i="21"/>
  <c r="F62" i="21"/>
  <c r="G62" i="21"/>
  <c r="L62" i="21"/>
  <c r="M62" i="21" s="1"/>
  <c r="N62" i="21"/>
  <c r="C63" i="21"/>
  <c r="D63" i="21"/>
  <c r="E63" i="21"/>
  <c r="F63" i="21"/>
  <c r="G63" i="21"/>
  <c r="C64" i="21"/>
  <c r="D64" i="21"/>
  <c r="E64" i="21"/>
  <c r="F64" i="21"/>
  <c r="G64" i="21"/>
  <c r="H64" i="21"/>
  <c r="I64" i="21" s="1"/>
  <c r="C65" i="21"/>
  <c r="D65" i="21"/>
  <c r="E65" i="21"/>
  <c r="L65" i="21" s="1"/>
  <c r="M65" i="21" s="1"/>
  <c r="F65" i="21"/>
  <c r="O65" i="21" s="1"/>
  <c r="G65" i="21"/>
  <c r="C66" i="21"/>
  <c r="D66" i="21"/>
  <c r="E66" i="21"/>
  <c r="F66" i="21"/>
  <c r="G66" i="21"/>
  <c r="H66" i="21"/>
  <c r="I66" i="21" s="1"/>
  <c r="J66" i="21"/>
  <c r="C67" i="21"/>
  <c r="J67" i="21" s="1"/>
  <c r="K67" i="21" s="1"/>
  <c r="D67" i="21"/>
  <c r="E67" i="21"/>
  <c r="F67" i="21"/>
  <c r="G67" i="21"/>
  <c r="C68" i="21"/>
  <c r="H68" i="21" s="1"/>
  <c r="I68" i="21" s="1"/>
  <c r="D68" i="21"/>
  <c r="E68" i="21"/>
  <c r="F68" i="21"/>
  <c r="G68" i="21"/>
  <c r="C69" i="21"/>
  <c r="D69" i="21"/>
  <c r="E69" i="21"/>
  <c r="L69" i="21" s="1"/>
  <c r="M69" i="21" s="1"/>
  <c r="F69" i="21"/>
  <c r="G69" i="21"/>
  <c r="C70" i="21"/>
  <c r="D70" i="21"/>
  <c r="E70" i="21"/>
  <c r="F70" i="21"/>
  <c r="G70" i="21"/>
  <c r="L70" i="21"/>
  <c r="M70" i="21" s="1"/>
  <c r="N70" i="21"/>
  <c r="C71" i="21"/>
  <c r="D71" i="21"/>
  <c r="E71" i="21"/>
  <c r="F71" i="21"/>
  <c r="G71" i="21"/>
  <c r="C72" i="21"/>
  <c r="D72" i="21"/>
  <c r="E72" i="21"/>
  <c r="F72" i="21"/>
  <c r="G72" i="21"/>
  <c r="H72" i="21"/>
  <c r="I72" i="21" s="1"/>
  <c r="C73" i="21"/>
  <c r="D73" i="21"/>
  <c r="E73" i="21"/>
  <c r="L73" i="21" s="1"/>
  <c r="M73" i="21" s="1"/>
  <c r="F73" i="21"/>
  <c r="O73" i="21" s="1"/>
  <c r="G73" i="21"/>
  <c r="C74" i="21"/>
  <c r="D74" i="21"/>
  <c r="E74" i="21"/>
  <c r="F74" i="21"/>
  <c r="G74" i="21"/>
  <c r="H74" i="21"/>
  <c r="I74" i="21" s="1"/>
  <c r="C75" i="21"/>
  <c r="D75" i="21"/>
  <c r="E75" i="21"/>
  <c r="F75" i="21"/>
  <c r="G75" i="21"/>
  <c r="C76" i="21"/>
  <c r="H76" i="21" s="1"/>
  <c r="I76" i="21" s="1"/>
  <c r="D76" i="21"/>
  <c r="E76" i="21"/>
  <c r="F76" i="21"/>
  <c r="G76" i="21"/>
  <c r="C77" i="21"/>
  <c r="D77" i="21"/>
  <c r="E77" i="21"/>
  <c r="L77" i="21" s="1"/>
  <c r="M77" i="21" s="1"/>
  <c r="F77" i="21"/>
  <c r="G77" i="21"/>
  <c r="C78" i="21"/>
  <c r="D78" i="21"/>
  <c r="E78" i="21"/>
  <c r="F78" i="21"/>
  <c r="G78" i="21"/>
  <c r="L78" i="21"/>
  <c r="M78" i="21" s="1"/>
  <c r="N78" i="21"/>
  <c r="C79" i="21"/>
  <c r="J79" i="21" s="1"/>
  <c r="D79" i="21"/>
  <c r="E79" i="21"/>
  <c r="F79" i="21"/>
  <c r="G79" i="21"/>
  <c r="C80" i="21"/>
  <c r="D80" i="21"/>
  <c r="E80" i="21"/>
  <c r="F80" i="21"/>
  <c r="G80" i="21"/>
  <c r="H80" i="21"/>
  <c r="I80" i="21" s="1"/>
  <c r="C81" i="21"/>
  <c r="D81" i="21"/>
  <c r="E81" i="21"/>
  <c r="F81" i="21"/>
  <c r="O81" i="21" s="1"/>
  <c r="G81" i="21"/>
  <c r="C82" i="21"/>
  <c r="D82" i="21"/>
  <c r="E82" i="21"/>
  <c r="F82" i="21"/>
  <c r="G82" i="21"/>
  <c r="H82" i="21"/>
  <c r="I82" i="21" s="1"/>
  <c r="J82" i="21"/>
  <c r="C83" i="21"/>
  <c r="J83" i="21" s="1"/>
  <c r="K83" i="21" s="1"/>
  <c r="D83" i="21"/>
  <c r="E83" i="21"/>
  <c r="F83" i="21"/>
  <c r="G83" i="21"/>
  <c r="C84" i="21"/>
  <c r="H84" i="21" s="1"/>
  <c r="I84" i="21" s="1"/>
  <c r="D84" i="21"/>
  <c r="E84" i="21"/>
  <c r="F84" i="21"/>
  <c r="G84" i="21"/>
  <c r="C85" i="21"/>
  <c r="D85" i="21"/>
  <c r="E85" i="21"/>
  <c r="O85" i="21" s="1"/>
  <c r="F85" i="21"/>
  <c r="G85" i="21"/>
  <c r="C86" i="21"/>
  <c r="H86" i="21" s="1"/>
  <c r="I86" i="21" s="1"/>
  <c r="D86" i="21"/>
  <c r="L86" i="21" s="1"/>
  <c r="M86" i="21" s="1"/>
  <c r="E86" i="21"/>
  <c r="F86" i="21"/>
  <c r="G86" i="21"/>
  <c r="N86" i="21"/>
  <c r="C87" i="21"/>
  <c r="D87" i="21"/>
  <c r="E87" i="21"/>
  <c r="F87" i="21"/>
  <c r="O87" i="21" s="1"/>
  <c r="G87" i="21"/>
  <c r="C88" i="21"/>
  <c r="D88" i="21"/>
  <c r="J88" i="21" s="1"/>
  <c r="E88" i="21"/>
  <c r="F88" i="21"/>
  <c r="G88" i="21"/>
  <c r="H88" i="21"/>
  <c r="I88" i="21" s="1"/>
  <c r="C89" i="21"/>
  <c r="H89" i="21" s="1"/>
  <c r="I89" i="21" s="1"/>
  <c r="D89" i="21"/>
  <c r="J89" i="21" s="1"/>
  <c r="E89" i="21"/>
  <c r="F89" i="21"/>
  <c r="K89" i="21" s="1"/>
  <c r="G89" i="21"/>
  <c r="C90" i="21"/>
  <c r="D90" i="21"/>
  <c r="E90" i="21"/>
  <c r="F90" i="21"/>
  <c r="G90" i="21"/>
  <c r="H90" i="21"/>
  <c r="I90" i="21" s="1"/>
  <c r="C91" i="21"/>
  <c r="D91" i="21"/>
  <c r="E91" i="21"/>
  <c r="F91" i="21"/>
  <c r="O91" i="21" s="1"/>
  <c r="G91" i="21"/>
  <c r="C92" i="21"/>
  <c r="D92" i="21"/>
  <c r="E92" i="21"/>
  <c r="F92" i="21"/>
  <c r="G92" i="21"/>
  <c r="H92" i="21"/>
  <c r="I92" i="21" s="1"/>
  <c r="C93" i="21"/>
  <c r="D93" i="21"/>
  <c r="J93" i="21" s="1"/>
  <c r="K93" i="21" s="1"/>
  <c r="E93" i="21"/>
  <c r="F93" i="21"/>
  <c r="G93" i="21"/>
  <c r="C94" i="21"/>
  <c r="D94" i="21"/>
  <c r="E94" i="21"/>
  <c r="F94" i="21"/>
  <c r="G94" i="21"/>
  <c r="L94" i="21"/>
  <c r="M94" i="21" s="1"/>
  <c r="N94" i="21"/>
  <c r="C95" i="21"/>
  <c r="D95" i="21"/>
  <c r="E95" i="21"/>
  <c r="F95" i="21"/>
  <c r="O95" i="21" s="1"/>
  <c r="G95" i="21"/>
  <c r="C96" i="21"/>
  <c r="H96" i="21" s="1"/>
  <c r="I96" i="21" s="1"/>
  <c r="D96" i="21"/>
  <c r="E96" i="21"/>
  <c r="F96" i="21"/>
  <c r="G96" i="21"/>
  <c r="C97" i="21"/>
  <c r="D97" i="21"/>
  <c r="J97" i="21" s="1"/>
  <c r="E97" i="21"/>
  <c r="F97" i="21"/>
  <c r="G97" i="21"/>
  <c r="K97" i="21"/>
  <c r="C98" i="21"/>
  <c r="D98" i="21"/>
  <c r="E98" i="21"/>
  <c r="N98" i="21" s="1"/>
  <c r="F98" i="21"/>
  <c r="G98" i="21"/>
  <c r="H98" i="21"/>
  <c r="I98" i="21" s="1"/>
  <c r="J98" i="21"/>
  <c r="L98" i="21"/>
  <c r="M98" i="21" s="1"/>
  <c r="C99" i="21"/>
  <c r="D99" i="21"/>
  <c r="E99" i="21"/>
  <c r="O99" i="21" s="1"/>
  <c r="F99" i="21"/>
  <c r="G99" i="21"/>
  <c r="C100" i="21"/>
  <c r="D100" i="21"/>
  <c r="E100" i="21"/>
  <c r="L100" i="21" s="1"/>
  <c r="M100" i="21" s="1"/>
  <c r="F100" i="21"/>
  <c r="G100" i="21"/>
  <c r="N100" i="21"/>
  <c r="C101" i="21"/>
  <c r="D101" i="21"/>
  <c r="E101" i="21"/>
  <c r="L101" i="21" s="1"/>
  <c r="M101" i="21" s="1"/>
  <c r="F101" i="21"/>
  <c r="S101" i="21" s="1"/>
  <c r="G101" i="21"/>
  <c r="N101" i="21"/>
  <c r="C102" i="21"/>
  <c r="D102" i="21"/>
  <c r="E102" i="21"/>
  <c r="N102" i="21" s="1"/>
  <c r="F102" i="21"/>
  <c r="G102" i="21"/>
  <c r="L102" i="21"/>
  <c r="M102" i="21" s="1"/>
  <c r="C103" i="21"/>
  <c r="H103" i="21" s="1"/>
  <c r="I103" i="21" s="1"/>
  <c r="D103" i="21"/>
  <c r="E103" i="21"/>
  <c r="F103" i="21"/>
  <c r="G103" i="21"/>
  <c r="C104" i="21"/>
  <c r="D104" i="21"/>
  <c r="N104" i="21" s="1"/>
  <c r="E104" i="21"/>
  <c r="F104" i="21"/>
  <c r="G104" i="21"/>
  <c r="L104" i="21"/>
  <c r="M104" i="21" s="1"/>
  <c r="C105" i="21"/>
  <c r="D105" i="21"/>
  <c r="E105" i="21"/>
  <c r="F105" i="21"/>
  <c r="G105" i="21"/>
  <c r="C106" i="21"/>
  <c r="D106" i="21"/>
  <c r="J106" i="21" s="1"/>
  <c r="E106" i="21"/>
  <c r="F106" i="21"/>
  <c r="G106" i="21"/>
  <c r="H106" i="21"/>
  <c r="I106" i="21" s="1"/>
  <c r="C107" i="21"/>
  <c r="H107" i="21" s="1"/>
  <c r="I107" i="21" s="1"/>
  <c r="D107" i="21"/>
  <c r="E107" i="21"/>
  <c r="F107" i="21"/>
  <c r="G107" i="21"/>
  <c r="L107" i="21"/>
  <c r="M107" i="21" s="1"/>
  <c r="C108" i="21"/>
  <c r="D108" i="21"/>
  <c r="N108" i="21" s="1"/>
  <c r="E108" i="21"/>
  <c r="F108" i="21"/>
  <c r="G108" i="21"/>
  <c r="L108" i="21"/>
  <c r="M108" i="21" s="1"/>
  <c r="C109" i="21"/>
  <c r="D109" i="21"/>
  <c r="E109" i="21"/>
  <c r="L109" i="21" s="1"/>
  <c r="M109" i="21" s="1"/>
  <c r="F109" i="21"/>
  <c r="G109" i="21"/>
  <c r="N109" i="21"/>
  <c r="S109" i="21" s="1"/>
  <c r="C110" i="21"/>
  <c r="D110" i="21"/>
  <c r="E110" i="21"/>
  <c r="N110" i="21" s="1"/>
  <c r="F110" i="21"/>
  <c r="G110" i="21"/>
  <c r="H110" i="21"/>
  <c r="I110" i="21" s="1"/>
  <c r="J110" i="21"/>
  <c r="L110" i="21"/>
  <c r="M110" i="21" s="1"/>
  <c r="C111" i="21"/>
  <c r="D111" i="21"/>
  <c r="E111" i="21"/>
  <c r="L111" i="21" s="1"/>
  <c r="M111" i="21" s="1"/>
  <c r="F111" i="21"/>
  <c r="G111" i="21"/>
  <c r="J111" i="21"/>
  <c r="N111" i="21"/>
  <c r="O111" i="21"/>
  <c r="C112" i="21"/>
  <c r="D112" i="21"/>
  <c r="E112" i="21"/>
  <c r="F112" i="21"/>
  <c r="G112" i="21"/>
  <c r="H112" i="21"/>
  <c r="I112" i="21" s="1"/>
  <c r="J112" i="21"/>
  <c r="L112" i="21"/>
  <c r="M112" i="21" s="1"/>
  <c r="C113" i="21"/>
  <c r="D113" i="21"/>
  <c r="E113" i="21"/>
  <c r="F113" i="21"/>
  <c r="G113" i="21"/>
  <c r="H113" i="21"/>
  <c r="I113" i="21" s="1"/>
  <c r="C114" i="21"/>
  <c r="D114" i="21"/>
  <c r="N114" i="21" s="1"/>
  <c r="P114" i="21" s="1"/>
  <c r="E114" i="21"/>
  <c r="F114" i="21"/>
  <c r="G114" i="21"/>
  <c r="L114" i="21"/>
  <c r="M114" i="21" s="1"/>
  <c r="C115" i="21"/>
  <c r="D115" i="21"/>
  <c r="E115" i="21"/>
  <c r="F115" i="21"/>
  <c r="G115" i="21"/>
  <c r="J115" i="21"/>
  <c r="K115" i="21" s="1"/>
  <c r="C116" i="21"/>
  <c r="D116" i="21"/>
  <c r="E116" i="21"/>
  <c r="N116" i="21" s="1"/>
  <c r="F116" i="21"/>
  <c r="G116" i="21"/>
  <c r="H116" i="21"/>
  <c r="I116" i="21"/>
  <c r="J116" i="21"/>
  <c r="C117" i="21"/>
  <c r="D117" i="21"/>
  <c r="E117" i="21"/>
  <c r="F117" i="21"/>
  <c r="O117" i="21" s="1"/>
  <c r="G117" i="21"/>
  <c r="H117" i="21"/>
  <c r="I117" i="21" s="1"/>
  <c r="C118" i="21"/>
  <c r="D118" i="21"/>
  <c r="N118" i="21" s="1"/>
  <c r="E118" i="21"/>
  <c r="F118" i="21"/>
  <c r="G118" i="21"/>
  <c r="L118" i="21"/>
  <c r="M118" i="21" s="1"/>
  <c r="C119" i="21"/>
  <c r="D119" i="21"/>
  <c r="E119" i="21"/>
  <c r="L119" i="21" s="1"/>
  <c r="M119" i="21" s="1"/>
  <c r="F119" i="21"/>
  <c r="G119" i="21"/>
  <c r="J119" i="21"/>
  <c r="K119" i="21" s="1"/>
  <c r="N119" i="21"/>
  <c r="S119" i="21" s="1"/>
  <c r="C120" i="21"/>
  <c r="D120" i="21"/>
  <c r="E120" i="21"/>
  <c r="F120" i="21"/>
  <c r="G120" i="21"/>
  <c r="H120" i="21"/>
  <c r="I120" i="21" s="1"/>
  <c r="J120" i="21"/>
  <c r="C121" i="21"/>
  <c r="H121" i="21" s="1"/>
  <c r="I121" i="21" s="1"/>
  <c r="D121" i="21"/>
  <c r="E121" i="21"/>
  <c r="F121" i="21"/>
  <c r="G121" i="21"/>
  <c r="C122" i="21"/>
  <c r="D122" i="21"/>
  <c r="E122" i="21"/>
  <c r="L122" i="21" s="1"/>
  <c r="M122" i="21" s="1"/>
  <c r="F122" i="21"/>
  <c r="G122" i="21"/>
  <c r="N122" i="21"/>
  <c r="P122" i="21" s="1"/>
  <c r="C123" i="21"/>
  <c r="D123" i="21"/>
  <c r="E123" i="21"/>
  <c r="F123" i="21"/>
  <c r="G123" i="21"/>
  <c r="J123" i="21"/>
  <c r="K123" i="21" s="1"/>
  <c r="C124" i="21"/>
  <c r="D124" i="21"/>
  <c r="E124" i="21"/>
  <c r="F124" i="21"/>
  <c r="G124" i="21"/>
  <c r="H124" i="21"/>
  <c r="I124" i="21" s="1"/>
  <c r="J124" i="21"/>
  <c r="L124" i="21"/>
  <c r="M124" i="21" s="1"/>
  <c r="C125" i="21"/>
  <c r="D125" i="21"/>
  <c r="E125" i="21"/>
  <c r="F125" i="21"/>
  <c r="G125" i="21"/>
  <c r="H125" i="21"/>
  <c r="I125" i="21" s="1"/>
  <c r="O125" i="21"/>
  <c r="C126" i="21"/>
  <c r="D126" i="21"/>
  <c r="E126" i="21"/>
  <c r="L126" i="21" s="1"/>
  <c r="M126" i="21" s="1"/>
  <c r="F126" i="21"/>
  <c r="G126" i="21"/>
  <c r="N126" i="21"/>
  <c r="C127" i="21"/>
  <c r="D127" i="21"/>
  <c r="E127" i="21"/>
  <c r="L127" i="21" s="1"/>
  <c r="M127" i="21" s="1"/>
  <c r="F127" i="21"/>
  <c r="O127" i="21" s="1"/>
  <c r="G127" i="21"/>
  <c r="N127" i="21"/>
  <c r="C128" i="21"/>
  <c r="H128" i="21" s="1"/>
  <c r="I128" i="21" s="1"/>
  <c r="D128" i="21"/>
  <c r="E128" i="21"/>
  <c r="N128" i="21" s="1"/>
  <c r="F128" i="21"/>
  <c r="P128" i="21" s="1"/>
  <c r="Q128" i="21" s="1"/>
  <c r="R128" i="21" s="1"/>
  <c r="G128" i="21"/>
  <c r="L128" i="21"/>
  <c r="M128" i="21" s="1"/>
  <c r="C129" i="21"/>
  <c r="D129" i="21"/>
  <c r="E129" i="21"/>
  <c r="F129" i="21"/>
  <c r="G129" i="21"/>
  <c r="H129" i="21"/>
  <c r="I129" i="21" s="1"/>
  <c r="C130" i="21"/>
  <c r="D130" i="21"/>
  <c r="E130" i="21"/>
  <c r="L130" i="21" s="1"/>
  <c r="M130" i="21" s="1"/>
  <c r="F130" i="21"/>
  <c r="G130" i="21"/>
  <c r="C131" i="21"/>
  <c r="D131" i="21"/>
  <c r="E131" i="21"/>
  <c r="F131" i="21"/>
  <c r="G131" i="21"/>
  <c r="J131" i="21"/>
  <c r="C132" i="21"/>
  <c r="D132" i="21"/>
  <c r="E132" i="21"/>
  <c r="F132" i="21"/>
  <c r="G132" i="21"/>
  <c r="C133" i="21"/>
  <c r="H133" i="21" s="1"/>
  <c r="I133" i="21" s="1"/>
  <c r="D133" i="21"/>
  <c r="E133" i="21"/>
  <c r="F133" i="21"/>
  <c r="G133" i="21"/>
  <c r="C134" i="21"/>
  <c r="D134" i="21"/>
  <c r="J134" i="21" s="1"/>
  <c r="E134" i="21"/>
  <c r="F134" i="21"/>
  <c r="G134" i="21"/>
  <c r="H134" i="21"/>
  <c r="I134" i="21" s="1"/>
  <c r="K134" i="21"/>
  <c r="C135" i="21"/>
  <c r="D135" i="21"/>
  <c r="E135" i="21"/>
  <c r="F135" i="21"/>
  <c r="G135" i="21"/>
  <c r="J135" i="21"/>
  <c r="C136" i="21"/>
  <c r="D136" i="21"/>
  <c r="E136" i="21"/>
  <c r="F136" i="21"/>
  <c r="G136" i="21"/>
  <c r="H136" i="21"/>
  <c r="I136" i="21" s="1"/>
  <c r="C137" i="21"/>
  <c r="H137" i="21" s="1"/>
  <c r="I137" i="21" s="1"/>
  <c r="D137" i="21"/>
  <c r="E137" i="21"/>
  <c r="F137" i="21"/>
  <c r="G137" i="21"/>
  <c r="C138" i="21"/>
  <c r="D138" i="21"/>
  <c r="E138" i="21"/>
  <c r="F138" i="21"/>
  <c r="G138" i="21"/>
  <c r="H138" i="21"/>
  <c r="I138" i="21" s="1"/>
  <c r="C139" i="21"/>
  <c r="H139" i="21" s="1"/>
  <c r="I139" i="21" s="1"/>
  <c r="D139" i="21"/>
  <c r="E139" i="21"/>
  <c r="F139" i="21"/>
  <c r="G139" i="21"/>
  <c r="C140" i="21"/>
  <c r="D140" i="21"/>
  <c r="E140" i="21"/>
  <c r="F140" i="21"/>
  <c r="G140" i="21"/>
  <c r="H140" i="21"/>
  <c r="I140" i="21" s="1"/>
  <c r="C141" i="21"/>
  <c r="H141" i="21" s="1"/>
  <c r="I141" i="21" s="1"/>
  <c r="D141" i="21"/>
  <c r="E141" i="21"/>
  <c r="F141" i="21"/>
  <c r="G141" i="21"/>
  <c r="C142" i="21"/>
  <c r="D142" i="21"/>
  <c r="E142" i="21"/>
  <c r="F142" i="21"/>
  <c r="G142" i="21"/>
  <c r="J142" i="21"/>
  <c r="L142" i="21"/>
  <c r="M142" i="21" s="1"/>
  <c r="C143" i="21"/>
  <c r="D143" i="21"/>
  <c r="E143" i="21"/>
  <c r="L143" i="21" s="1"/>
  <c r="M143" i="21" s="1"/>
  <c r="F143" i="21"/>
  <c r="G143" i="21"/>
  <c r="N143" i="21"/>
  <c r="S143" i="21" s="1"/>
  <c r="C144" i="21"/>
  <c r="D144" i="21"/>
  <c r="E144" i="21"/>
  <c r="L144" i="21" s="1"/>
  <c r="M144" i="21" s="1"/>
  <c r="F144" i="21"/>
  <c r="G144" i="21"/>
  <c r="H144" i="21"/>
  <c r="I144" i="21" s="1"/>
  <c r="J144" i="21"/>
  <c r="C145" i="21"/>
  <c r="D145" i="21"/>
  <c r="E145" i="21"/>
  <c r="F145" i="21"/>
  <c r="G145" i="21"/>
  <c r="H145" i="21"/>
  <c r="I145" i="21" s="1"/>
  <c r="C146" i="21"/>
  <c r="D146" i="21"/>
  <c r="E146" i="21"/>
  <c r="F146" i="21"/>
  <c r="G146" i="21"/>
  <c r="L146" i="21"/>
  <c r="M146" i="21" s="1"/>
  <c r="N146" i="21"/>
  <c r="C147" i="21"/>
  <c r="D147" i="21"/>
  <c r="E147" i="21"/>
  <c r="L147" i="21" s="1"/>
  <c r="M147" i="21" s="1"/>
  <c r="F147" i="21"/>
  <c r="O147" i="21" s="1"/>
  <c r="G147" i="21"/>
  <c r="C148" i="21"/>
  <c r="D148" i="21"/>
  <c r="E148" i="21"/>
  <c r="F148" i="21"/>
  <c r="G148" i="21"/>
  <c r="H148" i="21"/>
  <c r="I148" i="21" s="1"/>
  <c r="L148" i="21"/>
  <c r="M148" i="21" s="1"/>
  <c r="C149" i="21"/>
  <c r="H149" i="21" s="1"/>
  <c r="I149" i="21" s="1"/>
  <c r="D149" i="21"/>
  <c r="E149" i="21"/>
  <c r="F149" i="21"/>
  <c r="G149" i="21"/>
  <c r="C150" i="21"/>
  <c r="D150" i="21"/>
  <c r="O150" i="21" s="1"/>
  <c r="E150" i="21"/>
  <c r="F150" i="21"/>
  <c r="G150" i="21"/>
  <c r="J150" i="21"/>
  <c r="K150" i="21" s="1"/>
  <c r="C151" i="21"/>
  <c r="D151" i="21"/>
  <c r="E151" i="21"/>
  <c r="L151" i="21" s="1"/>
  <c r="M151" i="21" s="1"/>
  <c r="F151" i="21"/>
  <c r="G151" i="21"/>
  <c r="J151" i="21"/>
  <c r="C152" i="21"/>
  <c r="D152" i="21"/>
  <c r="L152" i="21" s="1"/>
  <c r="M152" i="21" s="1"/>
  <c r="E152" i="21"/>
  <c r="F152" i="21"/>
  <c r="G152" i="21"/>
  <c r="H152" i="21"/>
  <c r="I152" i="21" s="1"/>
  <c r="C153" i="21"/>
  <c r="D153" i="21"/>
  <c r="E153" i="21"/>
  <c r="L153" i="21" s="1"/>
  <c r="M153" i="21" s="1"/>
  <c r="F153" i="21"/>
  <c r="G153" i="21"/>
  <c r="O153" i="21"/>
  <c r="C154" i="21"/>
  <c r="D154" i="21"/>
  <c r="E154" i="21"/>
  <c r="F154" i="21"/>
  <c r="O154" i="21" s="1"/>
  <c r="G154" i="21"/>
  <c r="J154" i="21"/>
  <c r="L154" i="21"/>
  <c r="M154" i="21" s="1"/>
  <c r="N154" i="21"/>
  <c r="S154" i="21" s="1"/>
  <c r="C155" i="21"/>
  <c r="D155" i="21"/>
  <c r="N155" i="21" s="1"/>
  <c r="E155" i="21"/>
  <c r="F155" i="21"/>
  <c r="G155" i="21"/>
  <c r="J155" i="21"/>
  <c r="C156" i="21"/>
  <c r="D156" i="21"/>
  <c r="E156" i="21"/>
  <c r="F156" i="21"/>
  <c r="G156" i="21"/>
  <c r="H156" i="21"/>
  <c r="I156" i="21"/>
  <c r="C157" i="21"/>
  <c r="H157" i="21" s="1"/>
  <c r="I157" i="21" s="1"/>
  <c r="D157" i="21"/>
  <c r="E157" i="21"/>
  <c r="F157" i="21"/>
  <c r="G157" i="21"/>
  <c r="L157" i="21"/>
  <c r="M157" i="21" s="1"/>
  <c r="C158" i="21"/>
  <c r="D158" i="21"/>
  <c r="N158" i="21" s="1"/>
  <c r="S158" i="21" s="1"/>
  <c r="E158" i="21"/>
  <c r="F158" i="21"/>
  <c r="G158" i="21"/>
  <c r="L158" i="21"/>
  <c r="M158" i="21" s="1"/>
  <c r="C159" i="21"/>
  <c r="D159" i="21"/>
  <c r="E159" i="21"/>
  <c r="L159" i="21" s="1"/>
  <c r="F159" i="21"/>
  <c r="G159" i="21"/>
  <c r="J159" i="21"/>
  <c r="M159" i="21"/>
  <c r="C160" i="21"/>
  <c r="D160" i="21"/>
  <c r="E160" i="21"/>
  <c r="F160" i="21"/>
  <c r="G160" i="21"/>
  <c r="H160" i="21"/>
  <c r="I160" i="21" s="1"/>
  <c r="C161" i="21"/>
  <c r="H161" i="21" s="1"/>
  <c r="I161" i="21" s="1"/>
  <c r="D161" i="21"/>
  <c r="E161" i="21"/>
  <c r="F161" i="21"/>
  <c r="G161" i="21"/>
  <c r="C162" i="21"/>
  <c r="D162" i="21"/>
  <c r="N162" i="21" s="1"/>
  <c r="S162" i="21" s="1"/>
  <c r="E162" i="21"/>
  <c r="F162" i="21"/>
  <c r="G162" i="21"/>
  <c r="J162" i="21"/>
  <c r="C163" i="21"/>
  <c r="D163" i="21"/>
  <c r="E163" i="21"/>
  <c r="L163" i="21" s="1"/>
  <c r="M163" i="21" s="1"/>
  <c r="F163" i="21"/>
  <c r="G163" i="21"/>
  <c r="J163" i="21"/>
  <c r="C164" i="21"/>
  <c r="H164" i="21" s="1"/>
  <c r="I164" i="21" s="1"/>
  <c r="D164" i="21"/>
  <c r="E164" i="21"/>
  <c r="F164" i="21"/>
  <c r="G164" i="21"/>
  <c r="L164" i="21"/>
  <c r="M164" i="21" s="1"/>
  <c r="C165" i="21"/>
  <c r="H165" i="21" s="1"/>
  <c r="I165" i="21" s="1"/>
  <c r="D165" i="21"/>
  <c r="L165" i="21" s="1"/>
  <c r="M165" i="21" s="1"/>
  <c r="E165" i="21"/>
  <c r="F165" i="21"/>
  <c r="G165" i="21"/>
  <c r="C166" i="21"/>
  <c r="H166" i="21" s="1"/>
  <c r="I166" i="21" s="1"/>
  <c r="D166" i="21"/>
  <c r="E166" i="21"/>
  <c r="F166" i="21"/>
  <c r="O166" i="21" s="1"/>
  <c r="G166" i="21"/>
  <c r="L166" i="21"/>
  <c r="M166" i="21" s="1"/>
  <c r="N166" i="21"/>
  <c r="C167" i="21"/>
  <c r="D167" i="21"/>
  <c r="E167" i="21"/>
  <c r="L167" i="21" s="1"/>
  <c r="M167" i="21" s="1"/>
  <c r="F167" i="21"/>
  <c r="G167" i="21"/>
  <c r="J167" i="21"/>
  <c r="C168" i="21"/>
  <c r="H168" i="21" s="1"/>
  <c r="I168" i="21" s="1"/>
  <c r="D168" i="21"/>
  <c r="L168" i="21" s="1"/>
  <c r="M168" i="21" s="1"/>
  <c r="E168" i="21"/>
  <c r="F168" i="21"/>
  <c r="G168" i="21"/>
  <c r="C169" i="21"/>
  <c r="D169" i="21"/>
  <c r="O169" i="21" s="1"/>
  <c r="E169" i="21"/>
  <c r="F169" i="21"/>
  <c r="G169" i="21"/>
  <c r="L169" i="21"/>
  <c r="M169" i="21" s="1"/>
  <c r="C170" i="21"/>
  <c r="D170" i="21"/>
  <c r="N170" i="21" s="1"/>
  <c r="S170" i="21" s="1"/>
  <c r="E170" i="21"/>
  <c r="F170" i="21"/>
  <c r="G170" i="21"/>
  <c r="J170" i="21"/>
  <c r="C171" i="21"/>
  <c r="D171" i="21"/>
  <c r="N171" i="21" s="1"/>
  <c r="E171" i="21"/>
  <c r="F171" i="21"/>
  <c r="G171" i="21"/>
  <c r="J171" i="21"/>
  <c r="C172" i="21"/>
  <c r="H172" i="21" s="1"/>
  <c r="I172" i="21" s="1"/>
  <c r="D172" i="21"/>
  <c r="E172" i="21"/>
  <c r="F172" i="21"/>
  <c r="G172" i="21"/>
  <c r="C173" i="21"/>
  <c r="D173" i="21"/>
  <c r="L173" i="21" s="1"/>
  <c r="M173" i="21" s="1"/>
  <c r="E173" i="21"/>
  <c r="F173" i="21"/>
  <c r="G173" i="21"/>
  <c r="H173" i="21"/>
  <c r="I173" i="21" s="1"/>
  <c r="A9" i="21"/>
  <c r="B9" i="21"/>
  <c r="A10" i="21"/>
  <c r="B10" i="21"/>
  <c r="A11" i="21"/>
  <c r="B11" i="21"/>
  <c r="A12" i="21"/>
  <c r="B12" i="21"/>
  <c r="A13" i="21"/>
  <c r="B13" i="21"/>
  <c r="A14" i="21"/>
  <c r="B14" i="21"/>
  <c r="A15" i="21"/>
  <c r="B15" i="21"/>
  <c r="A16" i="21"/>
  <c r="B16" i="21"/>
  <c r="A17" i="21"/>
  <c r="B17" i="21"/>
  <c r="A18" i="21"/>
  <c r="B18" i="21"/>
  <c r="A19" i="21"/>
  <c r="B19" i="21"/>
  <c r="A20" i="21"/>
  <c r="B20" i="21"/>
  <c r="A21" i="21"/>
  <c r="B21" i="21"/>
  <c r="A22" i="21"/>
  <c r="B22" i="21"/>
  <c r="A23" i="21"/>
  <c r="B23" i="21"/>
  <c r="A24" i="21"/>
  <c r="B24" i="21"/>
  <c r="A25" i="21"/>
  <c r="B25" i="21"/>
  <c r="A26" i="21"/>
  <c r="B26" i="21"/>
  <c r="A27" i="21"/>
  <c r="B27" i="21"/>
  <c r="A28" i="21"/>
  <c r="B28" i="21"/>
  <c r="A29" i="21"/>
  <c r="B29" i="21"/>
  <c r="A30" i="21"/>
  <c r="B30" i="21"/>
  <c r="A31" i="21"/>
  <c r="B31" i="21"/>
  <c r="A32" i="21"/>
  <c r="B32" i="21"/>
  <c r="A33" i="21"/>
  <c r="B33" i="21"/>
  <c r="A34" i="21"/>
  <c r="B34" i="21"/>
  <c r="A35" i="21"/>
  <c r="B35" i="21"/>
  <c r="A36" i="21"/>
  <c r="B36" i="21"/>
  <c r="A37" i="21"/>
  <c r="B37" i="21"/>
  <c r="A38" i="21"/>
  <c r="B38" i="21"/>
  <c r="A39" i="21"/>
  <c r="B39" i="21"/>
  <c r="A40" i="21"/>
  <c r="B40" i="21"/>
  <c r="A41" i="21"/>
  <c r="B41" i="21"/>
  <c r="A42" i="21"/>
  <c r="B42" i="21"/>
  <c r="A43" i="21"/>
  <c r="B43" i="21"/>
  <c r="A44" i="21"/>
  <c r="B44" i="21"/>
  <c r="A45" i="21"/>
  <c r="B45" i="21"/>
  <c r="A46" i="21"/>
  <c r="B46" i="21"/>
  <c r="A47" i="21"/>
  <c r="B47" i="21"/>
  <c r="A48" i="21"/>
  <c r="B48" i="21"/>
  <c r="A49" i="21"/>
  <c r="B49" i="21"/>
  <c r="A50" i="21"/>
  <c r="B50" i="21"/>
  <c r="A51" i="21"/>
  <c r="B51" i="21"/>
  <c r="A52" i="21"/>
  <c r="B52" i="21"/>
  <c r="A53" i="21"/>
  <c r="B53" i="21"/>
  <c r="A54" i="21"/>
  <c r="B54" i="21"/>
  <c r="A55" i="21"/>
  <c r="B55" i="21"/>
  <c r="A56" i="21"/>
  <c r="B56" i="21"/>
  <c r="A57" i="21"/>
  <c r="B57" i="21"/>
  <c r="A58" i="21"/>
  <c r="B58" i="21"/>
  <c r="A59" i="21"/>
  <c r="B59" i="21"/>
  <c r="A60" i="21"/>
  <c r="B60" i="21"/>
  <c r="A61" i="21"/>
  <c r="B61" i="21"/>
  <c r="A62" i="21"/>
  <c r="B62" i="21"/>
  <c r="A63" i="21"/>
  <c r="B63" i="21"/>
  <c r="A64" i="21"/>
  <c r="B64" i="21"/>
  <c r="A65" i="21"/>
  <c r="B65" i="21"/>
  <c r="A66" i="21"/>
  <c r="B66" i="21"/>
  <c r="A67" i="21"/>
  <c r="B67" i="21"/>
  <c r="A68" i="21"/>
  <c r="B68" i="21"/>
  <c r="A69" i="21"/>
  <c r="B69" i="21"/>
  <c r="A70" i="21"/>
  <c r="B70" i="21"/>
  <c r="A71" i="21"/>
  <c r="B71" i="21"/>
  <c r="A72" i="21"/>
  <c r="B72" i="21"/>
  <c r="A73" i="21"/>
  <c r="B73" i="21"/>
  <c r="A74" i="21"/>
  <c r="B74" i="21"/>
  <c r="A75" i="21"/>
  <c r="B75" i="21"/>
  <c r="A76" i="21"/>
  <c r="B76" i="21"/>
  <c r="A77" i="21"/>
  <c r="B77" i="21"/>
  <c r="A78" i="21"/>
  <c r="B78" i="21"/>
  <c r="A79" i="21"/>
  <c r="B79" i="21"/>
  <c r="A80" i="21"/>
  <c r="B80" i="21"/>
  <c r="A81" i="21"/>
  <c r="B81" i="21"/>
  <c r="A82" i="21"/>
  <c r="B82" i="21"/>
  <c r="A83" i="21"/>
  <c r="B83" i="21"/>
  <c r="A84" i="21"/>
  <c r="B84" i="21"/>
  <c r="A85" i="21"/>
  <c r="B85" i="21"/>
  <c r="A86" i="21"/>
  <c r="B86" i="21"/>
  <c r="A87" i="21"/>
  <c r="B87" i="21"/>
  <c r="A88" i="21"/>
  <c r="B88" i="21"/>
  <c r="A89" i="21"/>
  <c r="B89" i="21"/>
  <c r="A90" i="21"/>
  <c r="B90" i="21"/>
  <c r="A91" i="21"/>
  <c r="B91" i="21"/>
  <c r="A92" i="21"/>
  <c r="B92" i="21"/>
  <c r="A93" i="21"/>
  <c r="B93" i="21"/>
  <c r="A94" i="21"/>
  <c r="B94" i="21"/>
  <c r="A95" i="21"/>
  <c r="B95" i="21"/>
  <c r="A96" i="21"/>
  <c r="B96" i="21"/>
  <c r="A97" i="21"/>
  <c r="B97" i="21"/>
  <c r="A98" i="21"/>
  <c r="B98" i="21"/>
  <c r="A99" i="21"/>
  <c r="B99" i="21"/>
  <c r="A100" i="21"/>
  <c r="B100" i="21"/>
  <c r="A101" i="21"/>
  <c r="B101" i="21"/>
  <c r="A102" i="21"/>
  <c r="B102" i="21"/>
  <c r="A103" i="21"/>
  <c r="B103" i="21"/>
  <c r="A104" i="21"/>
  <c r="B104" i="21"/>
  <c r="A105" i="21"/>
  <c r="B105" i="21"/>
  <c r="A106" i="21"/>
  <c r="B106" i="21"/>
  <c r="A107" i="21"/>
  <c r="B107" i="21"/>
  <c r="A108" i="21"/>
  <c r="B108" i="21"/>
  <c r="A109" i="21"/>
  <c r="B109" i="21"/>
  <c r="A110" i="21"/>
  <c r="B110" i="21"/>
  <c r="A111" i="21"/>
  <c r="B111" i="21"/>
  <c r="A112" i="21"/>
  <c r="B112" i="21"/>
  <c r="A113" i="21"/>
  <c r="B113" i="21"/>
  <c r="A114" i="21"/>
  <c r="B114" i="21"/>
  <c r="A115" i="21"/>
  <c r="B115" i="21"/>
  <c r="A116" i="21"/>
  <c r="B116" i="21"/>
  <c r="A117" i="21"/>
  <c r="B117" i="21"/>
  <c r="A118" i="21"/>
  <c r="B118" i="21"/>
  <c r="A119" i="21"/>
  <c r="B119" i="21"/>
  <c r="A120" i="21"/>
  <c r="B120" i="21"/>
  <c r="A121" i="21"/>
  <c r="B121" i="21"/>
  <c r="A122" i="21"/>
  <c r="B122" i="21"/>
  <c r="A123" i="21"/>
  <c r="B123" i="21"/>
  <c r="A124" i="21"/>
  <c r="B124" i="21"/>
  <c r="A125" i="21"/>
  <c r="B125" i="21"/>
  <c r="A126" i="21"/>
  <c r="B126" i="21"/>
  <c r="A127" i="21"/>
  <c r="B127" i="21"/>
  <c r="A128" i="21"/>
  <c r="B128" i="21"/>
  <c r="A129" i="21"/>
  <c r="B129" i="21"/>
  <c r="A130" i="21"/>
  <c r="B130" i="21"/>
  <c r="A131" i="21"/>
  <c r="B131" i="21"/>
  <c r="A132" i="21"/>
  <c r="B132" i="21"/>
  <c r="A133" i="21"/>
  <c r="B133" i="21"/>
  <c r="A134" i="21"/>
  <c r="B134" i="21"/>
  <c r="A135" i="21"/>
  <c r="B135" i="21"/>
  <c r="A136" i="21"/>
  <c r="B136" i="21"/>
  <c r="A137" i="21"/>
  <c r="B137" i="21"/>
  <c r="A138" i="21"/>
  <c r="B138" i="21"/>
  <c r="A139" i="21"/>
  <c r="B139" i="21"/>
  <c r="A140" i="21"/>
  <c r="B140" i="21"/>
  <c r="A141" i="21"/>
  <c r="B141" i="21"/>
  <c r="A142" i="21"/>
  <c r="B142" i="21"/>
  <c r="A143" i="21"/>
  <c r="B143" i="21"/>
  <c r="A144" i="21"/>
  <c r="B144" i="21"/>
  <c r="A145" i="21"/>
  <c r="B145" i="21"/>
  <c r="A146" i="21"/>
  <c r="B146" i="21"/>
  <c r="A147" i="21"/>
  <c r="B147" i="21"/>
  <c r="A148" i="21"/>
  <c r="B148" i="21"/>
  <c r="A149" i="21"/>
  <c r="B149" i="21"/>
  <c r="A150" i="21"/>
  <c r="B150" i="21"/>
  <c r="A151" i="21"/>
  <c r="B151" i="21"/>
  <c r="A152" i="21"/>
  <c r="B152" i="21"/>
  <c r="A153" i="21"/>
  <c r="B153" i="21"/>
  <c r="A154" i="21"/>
  <c r="B154" i="21"/>
  <c r="A155" i="21"/>
  <c r="B155" i="21"/>
  <c r="A156" i="21"/>
  <c r="B156" i="21"/>
  <c r="A157" i="21"/>
  <c r="B157" i="21"/>
  <c r="A158" i="21"/>
  <c r="B158" i="21"/>
  <c r="A159" i="21"/>
  <c r="B159" i="21"/>
  <c r="A160" i="21"/>
  <c r="B160" i="21"/>
  <c r="A161" i="21"/>
  <c r="B161" i="21"/>
  <c r="A162" i="21"/>
  <c r="B162" i="21"/>
  <c r="A163" i="21"/>
  <c r="B163" i="21"/>
  <c r="A164" i="21"/>
  <c r="B164" i="21"/>
  <c r="A165" i="21"/>
  <c r="B165" i="21"/>
  <c r="A166" i="21"/>
  <c r="B166" i="21"/>
  <c r="A167" i="21"/>
  <c r="B167" i="21"/>
  <c r="A168" i="21"/>
  <c r="B168" i="21"/>
  <c r="A169" i="21"/>
  <c r="B169" i="21"/>
  <c r="A170" i="21"/>
  <c r="B170" i="21"/>
  <c r="A171" i="21"/>
  <c r="B171" i="21"/>
  <c r="A172" i="21"/>
  <c r="B172" i="21"/>
  <c r="A173" i="21"/>
  <c r="B173" i="21"/>
  <c r="P194" i="12"/>
  <c r="Q194" i="12" s="1"/>
  <c r="R194" i="12" s="1"/>
  <c r="O194" i="12"/>
  <c r="N194" i="12"/>
  <c r="S194" i="12" s="1"/>
  <c r="L194" i="12"/>
  <c r="M194" i="12" s="1"/>
  <c r="J194" i="12"/>
  <c r="I194" i="12"/>
  <c r="H194" i="12"/>
  <c r="S193" i="12"/>
  <c r="O193" i="12"/>
  <c r="N193" i="12"/>
  <c r="P193" i="12" s="1"/>
  <c r="Q193" i="12" s="1"/>
  <c r="R193" i="12" s="1"/>
  <c r="L193" i="12"/>
  <c r="M193" i="12" s="1"/>
  <c r="J193" i="12"/>
  <c r="H193" i="12"/>
  <c r="I193" i="12" s="1"/>
  <c r="O192" i="12"/>
  <c r="N192" i="12"/>
  <c r="L192" i="12"/>
  <c r="M192" i="12" s="1"/>
  <c r="J192" i="12"/>
  <c r="H192" i="12"/>
  <c r="I192" i="12" s="1"/>
  <c r="S191" i="12"/>
  <c r="O191" i="12"/>
  <c r="N191" i="12"/>
  <c r="P191" i="12" s="1"/>
  <c r="Q191" i="12" s="1"/>
  <c r="R191" i="12" s="1"/>
  <c r="M191" i="12"/>
  <c r="L191" i="12"/>
  <c r="J191" i="12"/>
  <c r="H191" i="12"/>
  <c r="I191" i="12" s="1"/>
  <c r="O190" i="12"/>
  <c r="N190" i="12"/>
  <c r="S190" i="12" s="1"/>
  <c r="L190" i="12"/>
  <c r="M190" i="12" s="1"/>
  <c r="J190" i="12"/>
  <c r="H190" i="12"/>
  <c r="I190" i="12" s="1"/>
  <c r="S189" i="12"/>
  <c r="O189" i="12"/>
  <c r="N189" i="12"/>
  <c r="P189" i="12" s="1"/>
  <c r="Q189" i="12" s="1"/>
  <c r="R189" i="12" s="1"/>
  <c r="L189" i="12"/>
  <c r="M189" i="12" s="1"/>
  <c r="J189" i="12"/>
  <c r="H189" i="12"/>
  <c r="I189" i="12" s="1"/>
  <c r="O188" i="12"/>
  <c r="N188" i="12"/>
  <c r="L188" i="12"/>
  <c r="M188" i="12" s="1"/>
  <c r="J188" i="12"/>
  <c r="H188" i="12"/>
  <c r="I188" i="12" s="1"/>
  <c r="P187" i="12"/>
  <c r="Q187" i="12" s="1"/>
  <c r="R187" i="12" s="1"/>
  <c r="O187" i="12"/>
  <c r="N187" i="12"/>
  <c r="S187" i="12" s="1"/>
  <c r="L187" i="12"/>
  <c r="M187" i="12" s="1"/>
  <c r="J187" i="12"/>
  <c r="H187" i="12"/>
  <c r="I187" i="12" s="1"/>
  <c r="O186" i="12"/>
  <c r="N186" i="12"/>
  <c r="S186" i="12" s="1"/>
  <c r="L186" i="12"/>
  <c r="M186" i="12" s="1"/>
  <c r="J186" i="12"/>
  <c r="H186" i="12"/>
  <c r="I186" i="12" s="1"/>
  <c r="O185" i="12"/>
  <c r="N185" i="12"/>
  <c r="P185" i="12" s="1"/>
  <c r="Q185" i="12" s="1"/>
  <c r="R185" i="12" s="1"/>
  <c r="M185" i="12"/>
  <c r="L185" i="12"/>
  <c r="J185" i="12"/>
  <c r="H185" i="12"/>
  <c r="I185" i="12" s="1"/>
  <c r="O184" i="12"/>
  <c r="N184" i="12"/>
  <c r="L184" i="12"/>
  <c r="M184" i="12" s="1"/>
  <c r="J184" i="12"/>
  <c r="I184" i="12"/>
  <c r="H184" i="12"/>
  <c r="P183" i="12"/>
  <c r="Q183" i="12" s="1"/>
  <c r="R183" i="12" s="1"/>
  <c r="O183" i="12"/>
  <c r="N183" i="12"/>
  <c r="S183" i="12" s="1"/>
  <c r="L183" i="12"/>
  <c r="M183" i="12" s="1"/>
  <c r="J183" i="12"/>
  <c r="H183" i="12"/>
  <c r="I183" i="12" s="1"/>
  <c r="P182" i="12"/>
  <c r="Q182" i="12" s="1"/>
  <c r="R182" i="12" s="1"/>
  <c r="O182" i="12"/>
  <c r="N182" i="12"/>
  <c r="S182" i="12" s="1"/>
  <c r="L182" i="12"/>
  <c r="M182" i="12" s="1"/>
  <c r="J182" i="12"/>
  <c r="I182" i="12"/>
  <c r="H182" i="12"/>
  <c r="O181" i="12"/>
  <c r="N181" i="12"/>
  <c r="P181" i="12" s="1"/>
  <c r="Q181" i="12" s="1"/>
  <c r="R181" i="12" s="1"/>
  <c r="M181" i="12"/>
  <c r="L181" i="12"/>
  <c r="J181" i="12"/>
  <c r="H181" i="12"/>
  <c r="I181" i="12" s="1"/>
  <c r="O180" i="12"/>
  <c r="N180" i="12"/>
  <c r="L180" i="12"/>
  <c r="M180" i="12" s="1"/>
  <c r="J180" i="12"/>
  <c r="I180" i="12"/>
  <c r="H180" i="12"/>
  <c r="O179" i="12"/>
  <c r="N179" i="12"/>
  <c r="P179" i="12" s="1"/>
  <c r="Q179" i="12" s="1"/>
  <c r="R179" i="12" s="1"/>
  <c r="M179" i="12"/>
  <c r="L179" i="12"/>
  <c r="J179" i="12"/>
  <c r="H179" i="12"/>
  <c r="I179" i="12" s="1"/>
  <c r="P178" i="12"/>
  <c r="Q178" i="12" s="1"/>
  <c r="R178" i="12" s="1"/>
  <c r="O178" i="12"/>
  <c r="N178" i="12"/>
  <c r="S178" i="12" s="1"/>
  <c r="L178" i="12"/>
  <c r="M178" i="12" s="1"/>
  <c r="J178" i="12"/>
  <c r="I178" i="12"/>
  <c r="H178" i="12"/>
  <c r="S177" i="12"/>
  <c r="Q177" i="12"/>
  <c r="R177" i="12" s="1"/>
  <c r="O177" i="12"/>
  <c r="N177" i="12"/>
  <c r="P177" i="12" s="1"/>
  <c r="L177" i="12"/>
  <c r="M177" i="12" s="1"/>
  <c r="J177" i="12"/>
  <c r="H177" i="12"/>
  <c r="I177" i="12" s="1"/>
  <c r="P176" i="12"/>
  <c r="Q176" i="12" s="1"/>
  <c r="R176" i="12" s="1"/>
  <c r="O176" i="12"/>
  <c r="N176" i="12"/>
  <c r="S176" i="12" s="1"/>
  <c r="L176" i="12"/>
  <c r="M176" i="12" s="1"/>
  <c r="J176" i="12"/>
  <c r="I176" i="12"/>
  <c r="H176" i="12"/>
  <c r="P175" i="12"/>
  <c r="Q175" i="12" s="1"/>
  <c r="R175" i="12" s="1"/>
  <c r="O175" i="12"/>
  <c r="N175" i="12"/>
  <c r="S175" i="12" s="1"/>
  <c r="L175" i="12"/>
  <c r="M175" i="12" s="1"/>
  <c r="J175" i="12"/>
  <c r="H175" i="12"/>
  <c r="I175" i="12" s="1"/>
  <c r="O174" i="12"/>
  <c r="N174" i="12"/>
  <c r="S174" i="12" s="1"/>
  <c r="L174" i="12"/>
  <c r="M174" i="12" s="1"/>
  <c r="J174" i="12"/>
  <c r="H174" i="12"/>
  <c r="I174" i="12" s="1"/>
  <c r="O173" i="12"/>
  <c r="N173" i="12"/>
  <c r="P173" i="12" s="1"/>
  <c r="Q173" i="12" s="1"/>
  <c r="R173" i="12" s="1"/>
  <c r="M173" i="12"/>
  <c r="L173" i="12"/>
  <c r="J173" i="12"/>
  <c r="H173" i="12"/>
  <c r="I173" i="12" s="1"/>
  <c r="O172" i="12"/>
  <c r="N172" i="12"/>
  <c r="S172" i="12" s="1"/>
  <c r="L172" i="12"/>
  <c r="M172" i="12" s="1"/>
  <c r="J172" i="12"/>
  <c r="I172" i="12"/>
  <c r="H172" i="12"/>
  <c r="P171" i="12"/>
  <c r="Q171" i="12" s="1"/>
  <c r="R171" i="12" s="1"/>
  <c r="O171" i="12"/>
  <c r="N171" i="12"/>
  <c r="S171" i="12" s="1"/>
  <c r="L171" i="12"/>
  <c r="M171" i="12" s="1"/>
  <c r="J171" i="12"/>
  <c r="H171" i="12"/>
  <c r="I171" i="12" s="1"/>
  <c r="O170" i="12"/>
  <c r="N170" i="12"/>
  <c r="S170" i="12" s="1"/>
  <c r="L170" i="12"/>
  <c r="M170" i="12" s="1"/>
  <c r="J170" i="12"/>
  <c r="H170" i="12"/>
  <c r="I170" i="12" s="1"/>
  <c r="O169" i="12"/>
  <c r="N169" i="12"/>
  <c r="P169" i="12" s="1"/>
  <c r="Q169" i="12" s="1"/>
  <c r="R169" i="12" s="1"/>
  <c r="M169" i="12"/>
  <c r="L169" i="12"/>
  <c r="J169" i="12"/>
  <c r="H169" i="12"/>
  <c r="I169" i="12" s="1"/>
  <c r="O168" i="12"/>
  <c r="N168" i="12"/>
  <c r="S168" i="12" s="1"/>
  <c r="L168" i="12"/>
  <c r="M168" i="12" s="1"/>
  <c r="J168" i="12"/>
  <c r="I168" i="12"/>
  <c r="H168" i="12"/>
  <c r="P167" i="12"/>
  <c r="Q167" i="12" s="1"/>
  <c r="R167" i="12" s="1"/>
  <c r="O167" i="12"/>
  <c r="N167" i="12"/>
  <c r="S167" i="12" s="1"/>
  <c r="L167" i="12"/>
  <c r="M167" i="12" s="1"/>
  <c r="J167" i="12"/>
  <c r="H167" i="12"/>
  <c r="I167" i="12" s="1"/>
  <c r="P166" i="12"/>
  <c r="Q166" i="12" s="1"/>
  <c r="R166" i="12" s="1"/>
  <c r="O166" i="12"/>
  <c r="N166" i="12"/>
  <c r="S166" i="12" s="1"/>
  <c r="L166" i="12"/>
  <c r="M166" i="12" s="1"/>
  <c r="J166" i="12"/>
  <c r="I166" i="12"/>
  <c r="H166" i="12"/>
  <c r="Q165" i="12"/>
  <c r="R165" i="12" s="1"/>
  <c r="O165" i="12"/>
  <c r="N165" i="12"/>
  <c r="P165" i="12" s="1"/>
  <c r="L165" i="12"/>
  <c r="M165" i="12" s="1"/>
  <c r="J165" i="12"/>
  <c r="H165" i="12"/>
  <c r="I165" i="12" s="1"/>
  <c r="O164" i="12"/>
  <c r="N164" i="12"/>
  <c r="S164" i="12" s="1"/>
  <c r="L164" i="12"/>
  <c r="M164" i="12" s="1"/>
  <c r="J164" i="12"/>
  <c r="H164" i="12"/>
  <c r="I164" i="12" s="1"/>
  <c r="O163" i="12"/>
  <c r="N163" i="12"/>
  <c r="S163" i="12" s="1"/>
  <c r="L163" i="12"/>
  <c r="M163" i="12" s="1"/>
  <c r="J163" i="12"/>
  <c r="H163" i="12"/>
  <c r="I163" i="12" s="1"/>
  <c r="O162" i="12"/>
  <c r="N162" i="12"/>
  <c r="S162" i="12" s="1"/>
  <c r="L162" i="12"/>
  <c r="M162" i="12" s="1"/>
  <c r="J162" i="12"/>
  <c r="I162" i="12"/>
  <c r="H162" i="12"/>
  <c r="O161" i="12"/>
  <c r="N161" i="12"/>
  <c r="P161" i="12" s="1"/>
  <c r="Q161" i="12" s="1"/>
  <c r="R161" i="12" s="1"/>
  <c r="M161" i="12"/>
  <c r="L161" i="12"/>
  <c r="J161" i="12"/>
  <c r="H161" i="12"/>
  <c r="I161" i="12" s="1"/>
  <c r="O160" i="12"/>
  <c r="N160" i="12"/>
  <c r="S160" i="12" s="1"/>
  <c r="L160" i="12"/>
  <c r="M160" i="12" s="1"/>
  <c r="J160" i="12"/>
  <c r="H160" i="12"/>
  <c r="I160" i="12" s="1"/>
  <c r="S159" i="12"/>
  <c r="P159" i="12"/>
  <c r="Q159" i="12" s="1"/>
  <c r="R159" i="12" s="1"/>
  <c r="O159" i="12"/>
  <c r="N159" i="12"/>
  <c r="L159" i="12"/>
  <c r="M159" i="12" s="1"/>
  <c r="J159" i="12"/>
  <c r="H159" i="12"/>
  <c r="I159" i="12" s="1"/>
  <c r="O158" i="12"/>
  <c r="N158" i="12"/>
  <c r="S158" i="12" s="1"/>
  <c r="L158" i="12"/>
  <c r="M158" i="12" s="1"/>
  <c r="J158" i="12"/>
  <c r="H158" i="12"/>
  <c r="I158" i="12" s="1"/>
  <c r="O157" i="12"/>
  <c r="N157" i="12"/>
  <c r="P157" i="12" s="1"/>
  <c r="Q157" i="12" s="1"/>
  <c r="R157" i="12" s="1"/>
  <c r="M157" i="12"/>
  <c r="L157" i="12"/>
  <c r="J157" i="12"/>
  <c r="H157" i="12"/>
  <c r="I157" i="12" s="1"/>
  <c r="O156" i="12"/>
  <c r="N156" i="12"/>
  <c r="S156" i="12" s="1"/>
  <c r="L156" i="12"/>
  <c r="M156" i="12" s="1"/>
  <c r="J156" i="12"/>
  <c r="I156" i="12"/>
  <c r="H156" i="12"/>
  <c r="P155" i="12"/>
  <c r="Q155" i="12" s="1"/>
  <c r="R155" i="12" s="1"/>
  <c r="O155" i="12"/>
  <c r="N155" i="12"/>
  <c r="S155" i="12" s="1"/>
  <c r="L155" i="12"/>
  <c r="M155" i="12" s="1"/>
  <c r="J155" i="12"/>
  <c r="H155" i="12"/>
  <c r="I155" i="12" s="1"/>
  <c r="O154" i="12"/>
  <c r="N154" i="12"/>
  <c r="S154" i="12" s="1"/>
  <c r="L154" i="12"/>
  <c r="M154" i="12" s="1"/>
  <c r="J154" i="12"/>
  <c r="I154" i="12"/>
  <c r="H154" i="12"/>
  <c r="O153" i="12"/>
  <c r="N153" i="12"/>
  <c r="P153" i="12" s="1"/>
  <c r="Q153" i="12" s="1"/>
  <c r="R153" i="12" s="1"/>
  <c r="M153" i="12"/>
  <c r="L153" i="12"/>
  <c r="J153" i="12"/>
  <c r="I153" i="12"/>
  <c r="H153" i="12"/>
  <c r="O152" i="12"/>
  <c r="N152" i="12"/>
  <c r="S152" i="12" s="1"/>
  <c r="L152" i="12"/>
  <c r="M152" i="12" s="1"/>
  <c r="J152" i="12"/>
  <c r="H152" i="12"/>
  <c r="I152" i="12" s="1"/>
  <c r="S151" i="12"/>
  <c r="O151" i="12"/>
  <c r="N151" i="12"/>
  <c r="P151" i="12" s="1"/>
  <c r="Q151" i="12" s="1"/>
  <c r="R151" i="12" s="1"/>
  <c r="L151" i="12"/>
  <c r="M151" i="12" s="1"/>
  <c r="J151" i="12"/>
  <c r="H151" i="12"/>
  <c r="I151" i="12" s="1"/>
  <c r="P150" i="12"/>
  <c r="Q150" i="12" s="1"/>
  <c r="R150" i="12" s="1"/>
  <c r="O150" i="12"/>
  <c r="N150" i="12"/>
  <c r="S150" i="12" s="1"/>
  <c r="L150" i="12"/>
  <c r="M150" i="12" s="1"/>
  <c r="J150" i="12"/>
  <c r="I150" i="12"/>
  <c r="H150" i="12"/>
  <c r="O149" i="12"/>
  <c r="N149" i="12"/>
  <c r="P149" i="12" s="1"/>
  <c r="Q149" i="12" s="1"/>
  <c r="R149" i="12" s="1"/>
  <c r="M149" i="12"/>
  <c r="L149" i="12"/>
  <c r="J149" i="12"/>
  <c r="H149" i="12"/>
  <c r="I149" i="12" s="1"/>
  <c r="O148" i="12"/>
  <c r="N148" i="12"/>
  <c r="S148" i="12" s="1"/>
  <c r="L148" i="12"/>
  <c r="M148" i="12" s="1"/>
  <c r="J148" i="12"/>
  <c r="I148" i="12"/>
  <c r="H148" i="12"/>
  <c r="S147" i="12"/>
  <c r="P147" i="12"/>
  <c r="Q147" i="12" s="1"/>
  <c r="R147" i="12" s="1"/>
  <c r="O147" i="12"/>
  <c r="N147" i="12"/>
  <c r="L147" i="12"/>
  <c r="M147" i="12" s="1"/>
  <c r="J147" i="12"/>
  <c r="H147" i="12"/>
  <c r="I147" i="12" s="1"/>
  <c r="O146" i="12"/>
  <c r="N146" i="12"/>
  <c r="S146" i="12" s="1"/>
  <c r="L146" i="12"/>
  <c r="M146" i="12" s="1"/>
  <c r="J146" i="12"/>
  <c r="H146" i="12"/>
  <c r="I146" i="12" s="1"/>
  <c r="O145" i="12"/>
  <c r="N145" i="12"/>
  <c r="P145" i="12" s="1"/>
  <c r="Q145" i="12" s="1"/>
  <c r="R145" i="12" s="1"/>
  <c r="L145" i="12"/>
  <c r="M145" i="12" s="1"/>
  <c r="J145" i="12"/>
  <c r="I145" i="12"/>
  <c r="H145" i="12"/>
  <c r="P144" i="12"/>
  <c r="Q144" i="12" s="1"/>
  <c r="R144" i="12" s="1"/>
  <c r="O144" i="12"/>
  <c r="N144" i="12"/>
  <c r="S144" i="12" s="1"/>
  <c r="L144" i="12"/>
  <c r="M144" i="12" s="1"/>
  <c r="J144" i="12"/>
  <c r="H144" i="12"/>
  <c r="I144" i="12" s="1"/>
  <c r="O143" i="12"/>
  <c r="N143" i="12"/>
  <c r="S143" i="12" s="1"/>
  <c r="L143" i="12"/>
  <c r="M143" i="12" s="1"/>
  <c r="J143" i="12"/>
  <c r="H143" i="12"/>
  <c r="I143" i="12" s="1"/>
  <c r="P142" i="12"/>
  <c r="Q142" i="12" s="1"/>
  <c r="R142" i="12" s="1"/>
  <c r="O142" i="12"/>
  <c r="N142" i="12"/>
  <c r="S142" i="12" s="1"/>
  <c r="L142" i="12"/>
  <c r="M142" i="12" s="1"/>
  <c r="J142" i="12"/>
  <c r="I142" i="12"/>
  <c r="H142" i="12"/>
  <c r="Q141" i="12"/>
  <c r="R141" i="12" s="1"/>
  <c r="O141" i="12"/>
  <c r="N141" i="12"/>
  <c r="P141" i="12" s="1"/>
  <c r="L141" i="12"/>
  <c r="M141" i="12" s="1"/>
  <c r="J141" i="12"/>
  <c r="H141" i="12"/>
  <c r="I141" i="12" s="1"/>
  <c r="O140" i="12"/>
  <c r="N140" i="12"/>
  <c r="S140" i="12" s="1"/>
  <c r="L140" i="12"/>
  <c r="M140" i="12" s="1"/>
  <c r="J140" i="12"/>
  <c r="H140" i="12"/>
  <c r="I140" i="12" s="1"/>
  <c r="S139" i="12"/>
  <c r="O139" i="12"/>
  <c r="N139" i="12"/>
  <c r="P139" i="12" s="1"/>
  <c r="Q139" i="12" s="1"/>
  <c r="R139" i="12" s="1"/>
  <c r="L139" i="12"/>
  <c r="M139" i="12" s="1"/>
  <c r="J139" i="12"/>
  <c r="H139" i="12"/>
  <c r="I139" i="12" s="1"/>
  <c r="O138" i="12"/>
  <c r="N138" i="12"/>
  <c r="S138" i="12" s="1"/>
  <c r="M138" i="12"/>
  <c r="L138" i="12"/>
  <c r="J138" i="12"/>
  <c r="H138" i="12"/>
  <c r="I138" i="12" s="1"/>
  <c r="O137" i="12"/>
  <c r="N137" i="12"/>
  <c r="S137" i="12" s="1"/>
  <c r="L137" i="12"/>
  <c r="M137" i="12" s="1"/>
  <c r="J137" i="12"/>
  <c r="H137" i="12"/>
  <c r="I137" i="12" s="1"/>
  <c r="S136" i="12"/>
  <c r="P136" i="12"/>
  <c r="Q136" i="12" s="1"/>
  <c r="R136" i="12" s="1"/>
  <c r="O136" i="12"/>
  <c r="N136" i="12"/>
  <c r="L136" i="12"/>
  <c r="M136" i="12" s="1"/>
  <c r="J136" i="12"/>
  <c r="H136" i="12"/>
  <c r="I136" i="12" s="1"/>
  <c r="O135" i="12"/>
  <c r="N135" i="12"/>
  <c r="S135" i="12" s="1"/>
  <c r="L135" i="12"/>
  <c r="M135" i="12" s="1"/>
  <c r="J135" i="12"/>
  <c r="H135" i="12"/>
  <c r="I135" i="12" s="1"/>
  <c r="O134" i="12"/>
  <c r="N134" i="12"/>
  <c r="P134" i="12" s="1"/>
  <c r="Q134" i="12" s="1"/>
  <c r="R134" i="12" s="1"/>
  <c r="L134" i="12"/>
  <c r="M134" i="12" s="1"/>
  <c r="J134" i="12"/>
  <c r="H134" i="12"/>
  <c r="I134" i="12" s="1"/>
  <c r="O133" i="12"/>
  <c r="N133" i="12"/>
  <c r="S133" i="12" s="1"/>
  <c r="L133" i="12"/>
  <c r="M133" i="12" s="1"/>
  <c r="J133" i="12"/>
  <c r="H133" i="12"/>
  <c r="I133" i="12" s="1"/>
  <c r="S132" i="12"/>
  <c r="O132" i="12"/>
  <c r="N132" i="12"/>
  <c r="P132" i="12" s="1"/>
  <c r="Q132" i="12" s="1"/>
  <c r="R132" i="12" s="1"/>
  <c r="L132" i="12"/>
  <c r="M132" i="12" s="1"/>
  <c r="J132" i="12"/>
  <c r="H132" i="12"/>
  <c r="I132" i="12" s="1"/>
  <c r="O131" i="12"/>
  <c r="N131" i="12"/>
  <c r="L131" i="12"/>
  <c r="M131" i="12" s="1"/>
  <c r="J131" i="12"/>
  <c r="H131" i="12"/>
  <c r="I131" i="12" s="1"/>
  <c r="O130" i="12"/>
  <c r="N130" i="12"/>
  <c r="P130" i="12" s="1"/>
  <c r="Q130" i="12" s="1"/>
  <c r="R130" i="12" s="1"/>
  <c r="L130" i="12"/>
  <c r="M130" i="12" s="1"/>
  <c r="J130" i="12"/>
  <c r="H130" i="12"/>
  <c r="I130" i="12" s="1"/>
  <c r="P129" i="12"/>
  <c r="Q129" i="12" s="1"/>
  <c r="R129" i="12" s="1"/>
  <c r="O129" i="12"/>
  <c r="N129" i="12"/>
  <c r="S129" i="12" s="1"/>
  <c r="L129" i="12"/>
  <c r="M129" i="12" s="1"/>
  <c r="J129" i="12"/>
  <c r="H129" i="12"/>
  <c r="I129" i="12" s="1"/>
  <c r="O128" i="12"/>
  <c r="N128" i="12"/>
  <c r="S128" i="12" s="1"/>
  <c r="L128" i="12"/>
  <c r="M128" i="12" s="1"/>
  <c r="J128" i="12"/>
  <c r="H128" i="12"/>
  <c r="I128" i="12" s="1"/>
  <c r="O127" i="12"/>
  <c r="N127" i="12"/>
  <c r="L127" i="12"/>
  <c r="M127" i="12" s="1"/>
  <c r="J127" i="12"/>
  <c r="I127" i="12"/>
  <c r="H127" i="12"/>
  <c r="O126" i="12"/>
  <c r="N126" i="12"/>
  <c r="P126" i="12" s="1"/>
  <c r="Q126" i="12" s="1"/>
  <c r="R126" i="12" s="1"/>
  <c r="M126" i="12"/>
  <c r="L126" i="12"/>
  <c r="J126" i="12"/>
  <c r="H126" i="12"/>
  <c r="I126" i="12" s="1"/>
  <c r="O125" i="12"/>
  <c r="N125" i="12"/>
  <c r="S125" i="12" s="1"/>
  <c r="L125" i="12"/>
  <c r="M125" i="12" s="1"/>
  <c r="J125" i="12"/>
  <c r="H125" i="12"/>
  <c r="I125" i="12" s="1"/>
  <c r="S124" i="12"/>
  <c r="P124" i="12"/>
  <c r="Q124" i="12" s="1"/>
  <c r="R124" i="12" s="1"/>
  <c r="O124" i="12"/>
  <c r="N124" i="12"/>
  <c r="L124" i="12"/>
  <c r="M124" i="12" s="1"/>
  <c r="J124" i="12"/>
  <c r="H124" i="12"/>
  <c r="I124" i="12" s="1"/>
  <c r="O123" i="12"/>
  <c r="N123" i="12"/>
  <c r="L123" i="12"/>
  <c r="M123" i="12" s="1"/>
  <c r="J123" i="12"/>
  <c r="H123" i="12"/>
  <c r="I123" i="12" s="1"/>
  <c r="Q122" i="12"/>
  <c r="R122" i="12" s="1"/>
  <c r="O122" i="12"/>
  <c r="N122" i="12"/>
  <c r="P122" i="12" s="1"/>
  <c r="L122" i="12"/>
  <c r="M122" i="12" s="1"/>
  <c r="J122" i="12"/>
  <c r="H122" i="12"/>
  <c r="I122" i="12" s="1"/>
  <c r="P121" i="12"/>
  <c r="Q121" i="12" s="1"/>
  <c r="R121" i="12" s="1"/>
  <c r="O121" i="12"/>
  <c r="N121" i="12"/>
  <c r="S121" i="12" s="1"/>
  <c r="L121" i="12"/>
  <c r="M121" i="12" s="1"/>
  <c r="J121" i="12"/>
  <c r="H121" i="12"/>
  <c r="I121" i="12" s="1"/>
  <c r="O120" i="12"/>
  <c r="N120" i="12"/>
  <c r="S120" i="12" s="1"/>
  <c r="L120" i="12"/>
  <c r="M120" i="12" s="1"/>
  <c r="J120" i="12"/>
  <c r="H120" i="12"/>
  <c r="I120" i="12" s="1"/>
  <c r="O119" i="12"/>
  <c r="N119" i="12"/>
  <c r="L119" i="12"/>
  <c r="M119" i="12" s="1"/>
  <c r="J119" i="12"/>
  <c r="I119" i="12"/>
  <c r="H119" i="12"/>
  <c r="O118" i="12"/>
  <c r="N118" i="12"/>
  <c r="P118" i="12" s="1"/>
  <c r="Q118" i="12" s="1"/>
  <c r="R118" i="12" s="1"/>
  <c r="M118" i="12"/>
  <c r="L118" i="12"/>
  <c r="J118" i="12"/>
  <c r="H118" i="12"/>
  <c r="I118" i="12" s="1"/>
  <c r="P117" i="12"/>
  <c r="Q117" i="12" s="1"/>
  <c r="R117" i="12" s="1"/>
  <c r="O117" i="12"/>
  <c r="N117" i="12"/>
  <c r="S117" i="12" s="1"/>
  <c r="L117" i="12"/>
  <c r="M117" i="12" s="1"/>
  <c r="J117" i="12"/>
  <c r="H117" i="12"/>
  <c r="I117" i="12" s="1"/>
  <c r="P116" i="12"/>
  <c r="Q116" i="12" s="1"/>
  <c r="R116" i="12" s="1"/>
  <c r="O116" i="12"/>
  <c r="N116" i="12"/>
  <c r="S116" i="12" s="1"/>
  <c r="L116" i="12"/>
  <c r="M116" i="12" s="1"/>
  <c r="J116" i="12"/>
  <c r="H116" i="12"/>
  <c r="I116" i="12" s="1"/>
  <c r="O115" i="12"/>
  <c r="N115" i="12"/>
  <c r="P115" i="12" s="1"/>
  <c r="Q115" i="12" s="1"/>
  <c r="R115" i="12" s="1"/>
  <c r="L115" i="12"/>
  <c r="M115" i="12" s="1"/>
  <c r="J115" i="12"/>
  <c r="H115" i="12"/>
  <c r="I115" i="12" s="1"/>
  <c r="O114" i="12"/>
  <c r="N114" i="12"/>
  <c r="L114" i="12"/>
  <c r="M114" i="12" s="1"/>
  <c r="J114" i="12"/>
  <c r="H114" i="12"/>
  <c r="I114" i="12" s="1"/>
  <c r="P113" i="12"/>
  <c r="Q113" i="12" s="1"/>
  <c r="R113" i="12" s="1"/>
  <c r="O113" i="12"/>
  <c r="N113" i="12"/>
  <c r="S113" i="12" s="1"/>
  <c r="L113" i="12"/>
  <c r="M113" i="12" s="1"/>
  <c r="J113" i="12"/>
  <c r="H113" i="12"/>
  <c r="I113" i="12" s="1"/>
  <c r="O112" i="12"/>
  <c r="N112" i="12"/>
  <c r="S112" i="12" s="1"/>
  <c r="L112" i="12"/>
  <c r="M112" i="12" s="1"/>
  <c r="J112" i="12"/>
  <c r="H112" i="12"/>
  <c r="I112" i="12" s="1"/>
  <c r="S111" i="12"/>
  <c r="O111" i="12"/>
  <c r="N111" i="12"/>
  <c r="P111" i="12" s="1"/>
  <c r="Q111" i="12" s="1"/>
  <c r="R111" i="12" s="1"/>
  <c r="L111" i="12"/>
  <c r="M111" i="12" s="1"/>
  <c r="J111" i="12"/>
  <c r="H111" i="12"/>
  <c r="I111" i="12" s="1"/>
  <c r="O110" i="12"/>
  <c r="N110" i="12"/>
  <c r="L110" i="12"/>
  <c r="M110" i="12" s="1"/>
  <c r="J110" i="12"/>
  <c r="H110" i="12"/>
  <c r="I110" i="12" s="1"/>
  <c r="O109" i="12"/>
  <c r="N109" i="12"/>
  <c r="S109" i="12" s="1"/>
  <c r="L109" i="12"/>
  <c r="M109" i="12" s="1"/>
  <c r="J109" i="12"/>
  <c r="H109" i="12"/>
  <c r="I109" i="12" s="1"/>
  <c r="S108" i="12"/>
  <c r="O108" i="12"/>
  <c r="N108" i="12"/>
  <c r="P108" i="12" s="1"/>
  <c r="Q108" i="12" s="1"/>
  <c r="R108" i="12" s="1"/>
  <c r="L108" i="12"/>
  <c r="M108" i="12" s="1"/>
  <c r="K108" i="12"/>
  <c r="J108" i="12"/>
  <c r="H108" i="12"/>
  <c r="I108" i="12" s="1"/>
  <c r="S107" i="12"/>
  <c r="O107" i="12"/>
  <c r="N107" i="12"/>
  <c r="P107" i="12" s="1"/>
  <c r="Q107" i="12" s="1"/>
  <c r="R107" i="12" s="1"/>
  <c r="L107" i="12"/>
  <c r="M107" i="12" s="1"/>
  <c r="J107" i="12"/>
  <c r="H107" i="12"/>
  <c r="I107" i="12" s="1"/>
  <c r="S106" i="12"/>
  <c r="R106" i="12"/>
  <c r="O106" i="12"/>
  <c r="N106" i="12"/>
  <c r="P106" i="12" s="1"/>
  <c r="Q106" i="12" s="1"/>
  <c r="L106" i="12"/>
  <c r="M106" i="12" s="1"/>
  <c r="J106" i="12"/>
  <c r="I106" i="12"/>
  <c r="H106" i="12"/>
  <c r="O105" i="12"/>
  <c r="N105" i="12"/>
  <c r="M105" i="12"/>
  <c r="L105" i="12"/>
  <c r="J105" i="12"/>
  <c r="H105" i="12"/>
  <c r="I105" i="12" s="1"/>
  <c r="O104" i="12"/>
  <c r="N104" i="12"/>
  <c r="S104" i="12" s="1"/>
  <c r="L104" i="12"/>
  <c r="M104" i="12" s="1"/>
  <c r="J104" i="12"/>
  <c r="H104" i="12"/>
  <c r="I104" i="12" s="1"/>
  <c r="S103" i="12"/>
  <c r="P103" i="12"/>
  <c r="Q103" i="12" s="1"/>
  <c r="R103" i="12" s="1"/>
  <c r="O103" i="12"/>
  <c r="N103" i="12"/>
  <c r="L103" i="12"/>
  <c r="M103" i="12" s="1"/>
  <c r="J103" i="12"/>
  <c r="H103" i="12"/>
  <c r="I103" i="12" s="1"/>
  <c r="S102" i="12"/>
  <c r="R102" i="12"/>
  <c r="O102" i="12"/>
  <c r="N102" i="12"/>
  <c r="P102" i="12" s="1"/>
  <c r="Q102" i="12" s="1"/>
  <c r="L102" i="12"/>
  <c r="M102" i="12" s="1"/>
  <c r="J102" i="12"/>
  <c r="I102" i="12"/>
  <c r="H102" i="12"/>
  <c r="O101" i="12"/>
  <c r="N101" i="12"/>
  <c r="M101" i="12"/>
  <c r="L101" i="12"/>
  <c r="J101" i="12"/>
  <c r="H101" i="12"/>
  <c r="I101" i="12" s="1"/>
  <c r="P100" i="12"/>
  <c r="Q100" i="12" s="1"/>
  <c r="R100" i="12" s="1"/>
  <c r="O100" i="12"/>
  <c r="N100" i="12"/>
  <c r="S100" i="12" s="1"/>
  <c r="L100" i="12"/>
  <c r="M100" i="12" s="1"/>
  <c r="J100" i="12"/>
  <c r="H100" i="12"/>
  <c r="I100" i="12" s="1"/>
  <c r="P99" i="12"/>
  <c r="Q99" i="12" s="1"/>
  <c r="R99" i="12" s="1"/>
  <c r="O99" i="12"/>
  <c r="N99" i="12"/>
  <c r="S99" i="12" s="1"/>
  <c r="L99" i="12"/>
  <c r="M99" i="12" s="1"/>
  <c r="J99" i="12"/>
  <c r="H99" i="12"/>
  <c r="I99" i="12" s="1"/>
  <c r="O98" i="12"/>
  <c r="N98" i="12"/>
  <c r="S98" i="12" s="1"/>
  <c r="L98" i="12"/>
  <c r="M98" i="12" s="1"/>
  <c r="J98" i="12"/>
  <c r="H98" i="12"/>
  <c r="I98" i="12" s="1"/>
  <c r="O97" i="12"/>
  <c r="N97" i="12"/>
  <c r="P97" i="12" s="1"/>
  <c r="Q97" i="12" s="1"/>
  <c r="R97" i="12" s="1"/>
  <c r="M97" i="12"/>
  <c r="L97" i="12"/>
  <c r="J97" i="12"/>
  <c r="H97" i="12"/>
  <c r="I97" i="12" s="1"/>
  <c r="O96" i="12"/>
  <c r="N96" i="12"/>
  <c r="S96" i="12" s="1"/>
  <c r="L96" i="12"/>
  <c r="M96" i="12" s="1"/>
  <c r="J96" i="12"/>
  <c r="H96" i="12"/>
  <c r="I96" i="12" s="1"/>
  <c r="S95" i="12"/>
  <c r="P95" i="12"/>
  <c r="Q95" i="12" s="1"/>
  <c r="R95" i="12" s="1"/>
  <c r="O95" i="12"/>
  <c r="N95" i="12"/>
  <c r="L95" i="12"/>
  <c r="M95" i="12" s="1"/>
  <c r="J95" i="12"/>
  <c r="H95" i="12"/>
  <c r="I95" i="12" s="1"/>
  <c r="O94" i="12"/>
  <c r="N94" i="12"/>
  <c r="S94" i="12" s="1"/>
  <c r="L94" i="12"/>
  <c r="M94" i="12" s="1"/>
  <c r="J94" i="12"/>
  <c r="H94" i="12"/>
  <c r="I94" i="12" s="1"/>
  <c r="O93" i="12"/>
  <c r="N93" i="12"/>
  <c r="P93" i="12" s="1"/>
  <c r="Q93" i="12" s="1"/>
  <c r="R93" i="12" s="1"/>
  <c r="L93" i="12"/>
  <c r="M93" i="12" s="1"/>
  <c r="J93" i="12"/>
  <c r="H93" i="12"/>
  <c r="I93" i="12" s="1"/>
  <c r="O92" i="12"/>
  <c r="N92" i="12"/>
  <c r="S92" i="12" s="1"/>
  <c r="L92" i="12"/>
  <c r="M92" i="12" s="1"/>
  <c r="J92" i="12"/>
  <c r="H92" i="12"/>
  <c r="I92" i="12" s="1"/>
  <c r="S91" i="12"/>
  <c r="O91" i="12"/>
  <c r="N91" i="12"/>
  <c r="P91" i="12" s="1"/>
  <c r="Q91" i="12" s="1"/>
  <c r="R91" i="12" s="1"/>
  <c r="L91" i="12"/>
  <c r="M91" i="12" s="1"/>
  <c r="J91" i="12"/>
  <c r="H91" i="12"/>
  <c r="I91" i="12" s="1"/>
  <c r="O90" i="12"/>
  <c r="N90" i="12"/>
  <c r="S90" i="12" s="1"/>
  <c r="L90" i="12"/>
  <c r="M90" i="12" s="1"/>
  <c r="J90" i="12"/>
  <c r="H90" i="12"/>
  <c r="I90" i="12" s="1"/>
  <c r="Q89" i="12"/>
  <c r="R89" i="12" s="1"/>
  <c r="O89" i="12"/>
  <c r="N89" i="12"/>
  <c r="P89" i="12" s="1"/>
  <c r="L89" i="12"/>
  <c r="M89" i="12" s="1"/>
  <c r="J89" i="12"/>
  <c r="H89" i="12"/>
  <c r="I89" i="12" s="1"/>
  <c r="O88" i="12"/>
  <c r="N88" i="12"/>
  <c r="S88" i="12" s="1"/>
  <c r="M88" i="12"/>
  <c r="L88" i="12"/>
  <c r="J88" i="12"/>
  <c r="H88" i="12"/>
  <c r="I88" i="12" s="1"/>
  <c r="S87" i="12"/>
  <c r="O87" i="12"/>
  <c r="N87" i="12"/>
  <c r="P87" i="12" s="1"/>
  <c r="Q87" i="12" s="1"/>
  <c r="R87" i="12" s="1"/>
  <c r="L87" i="12"/>
  <c r="M87" i="12" s="1"/>
  <c r="J87" i="12"/>
  <c r="H87" i="12"/>
  <c r="I87" i="12" s="1"/>
  <c r="P86" i="12"/>
  <c r="Q86" i="12" s="1"/>
  <c r="R86" i="12" s="1"/>
  <c r="O86" i="12"/>
  <c r="N86" i="12"/>
  <c r="S86" i="12" s="1"/>
  <c r="L86" i="12"/>
  <c r="M86" i="12" s="1"/>
  <c r="J86" i="12"/>
  <c r="I86" i="12"/>
  <c r="H86" i="12"/>
  <c r="O85" i="12"/>
  <c r="N85" i="12"/>
  <c r="P85" i="12" s="1"/>
  <c r="Q85" i="12" s="1"/>
  <c r="R85" i="12" s="1"/>
  <c r="M85" i="12"/>
  <c r="L85" i="12"/>
  <c r="J85" i="12"/>
  <c r="H85" i="12"/>
  <c r="I85" i="12" s="1"/>
  <c r="P84" i="12"/>
  <c r="Q84" i="12" s="1"/>
  <c r="R84" i="12" s="1"/>
  <c r="O84" i="12"/>
  <c r="N84" i="12"/>
  <c r="S84" i="12" s="1"/>
  <c r="L84" i="12"/>
  <c r="M84" i="12" s="1"/>
  <c r="J84" i="12"/>
  <c r="H84" i="12"/>
  <c r="I84" i="12" s="1"/>
  <c r="S83" i="12"/>
  <c r="P83" i="12"/>
  <c r="Q83" i="12" s="1"/>
  <c r="R83" i="12" s="1"/>
  <c r="O83" i="12"/>
  <c r="N83" i="12"/>
  <c r="L83" i="12"/>
  <c r="M83" i="12" s="1"/>
  <c r="J83" i="12"/>
  <c r="H83" i="12"/>
  <c r="I83" i="12" s="1"/>
  <c r="O82" i="12"/>
  <c r="N82" i="12"/>
  <c r="S82" i="12" s="1"/>
  <c r="L82" i="12"/>
  <c r="M82" i="12" s="1"/>
  <c r="J82" i="12"/>
  <c r="H82" i="12"/>
  <c r="I82" i="12" s="1"/>
  <c r="O81" i="12"/>
  <c r="N81" i="12"/>
  <c r="P81" i="12" s="1"/>
  <c r="Q81" i="12" s="1"/>
  <c r="R81" i="12" s="1"/>
  <c r="L81" i="12"/>
  <c r="M81" i="12" s="1"/>
  <c r="J81" i="12"/>
  <c r="H81" i="12"/>
  <c r="I81" i="12" s="1"/>
  <c r="O80" i="12"/>
  <c r="N80" i="12"/>
  <c r="S80" i="12" s="1"/>
  <c r="L80" i="12"/>
  <c r="M80" i="12" s="1"/>
  <c r="J80" i="12"/>
  <c r="H80" i="12"/>
  <c r="I80" i="12" s="1"/>
  <c r="S79" i="12"/>
  <c r="P79" i="12"/>
  <c r="Q79" i="12" s="1"/>
  <c r="R79" i="12" s="1"/>
  <c r="O79" i="12"/>
  <c r="N79" i="12"/>
  <c r="L79" i="12"/>
  <c r="M79" i="12" s="1"/>
  <c r="J79" i="12"/>
  <c r="H79" i="12"/>
  <c r="I79" i="12" s="1"/>
  <c r="O78" i="12"/>
  <c r="N78" i="12"/>
  <c r="S78" i="12" s="1"/>
  <c r="L78" i="12"/>
  <c r="M78" i="12" s="1"/>
  <c r="J78" i="12"/>
  <c r="H78" i="12"/>
  <c r="I78" i="12" s="1"/>
  <c r="O77" i="12"/>
  <c r="N77" i="12"/>
  <c r="P77" i="12" s="1"/>
  <c r="Q77" i="12" s="1"/>
  <c r="R77" i="12" s="1"/>
  <c r="L77" i="12"/>
  <c r="M77" i="12" s="1"/>
  <c r="J77" i="12"/>
  <c r="H77" i="12"/>
  <c r="I77" i="12" s="1"/>
  <c r="O76" i="12"/>
  <c r="N76" i="12"/>
  <c r="S76" i="12" s="1"/>
  <c r="L76" i="12"/>
  <c r="M76" i="12" s="1"/>
  <c r="J76" i="12"/>
  <c r="H76" i="12"/>
  <c r="I76" i="12" s="1"/>
  <c r="S75" i="12"/>
  <c r="O75" i="12"/>
  <c r="N75" i="12"/>
  <c r="P75" i="12" s="1"/>
  <c r="Q75" i="12" s="1"/>
  <c r="R75" i="12" s="1"/>
  <c r="L75" i="12"/>
  <c r="M75" i="12" s="1"/>
  <c r="J75" i="12"/>
  <c r="H75" i="12"/>
  <c r="I75" i="12" s="1"/>
  <c r="O74" i="12"/>
  <c r="N74" i="12"/>
  <c r="S74" i="12" s="1"/>
  <c r="L74" i="12"/>
  <c r="M74" i="12" s="1"/>
  <c r="J74" i="12"/>
  <c r="H74" i="12"/>
  <c r="I74" i="12" s="1"/>
  <c r="O73" i="12"/>
  <c r="N73" i="12"/>
  <c r="P73" i="12" s="1"/>
  <c r="Q73" i="12" s="1"/>
  <c r="R73" i="12" s="1"/>
  <c r="L73" i="12"/>
  <c r="M73" i="12" s="1"/>
  <c r="J73" i="12"/>
  <c r="H73" i="12"/>
  <c r="I73" i="12" s="1"/>
  <c r="P72" i="12"/>
  <c r="Q72" i="12" s="1"/>
  <c r="R72" i="12" s="1"/>
  <c r="O72" i="12"/>
  <c r="N72" i="12"/>
  <c r="S72" i="12" s="1"/>
  <c r="L72" i="12"/>
  <c r="M72" i="12" s="1"/>
  <c r="J72" i="12"/>
  <c r="H72" i="12"/>
  <c r="I72" i="12" s="1"/>
  <c r="O71" i="12"/>
  <c r="N71" i="12"/>
  <c r="S71" i="12" s="1"/>
  <c r="L71" i="12"/>
  <c r="M71" i="12" s="1"/>
  <c r="J71" i="12"/>
  <c r="H71" i="12"/>
  <c r="I71" i="12" s="1"/>
  <c r="O70" i="12"/>
  <c r="N70" i="12"/>
  <c r="S70" i="12" s="1"/>
  <c r="L70" i="12"/>
  <c r="M70" i="12" s="1"/>
  <c r="J70" i="12"/>
  <c r="I70" i="12"/>
  <c r="H70" i="12"/>
  <c r="O69" i="12"/>
  <c r="N69" i="12"/>
  <c r="P69" i="12" s="1"/>
  <c r="Q69" i="12" s="1"/>
  <c r="R69" i="12" s="1"/>
  <c r="M69" i="12"/>
  <c r="L69" i="12"/>
  <c r="J69" i="12"/>
  <c r="H69" i="12"/>
  <c r="I69" i="12" s="1"/>
  <c r="P68" i="12"/>
  <c r="Q68" i="12" s="1"/>
  <c r="R68" i="12" s="1"/>
  <c r="O68" i="12"/>
  <c r="N68" i="12"/>
  <c r="S68" i="12" s="1"/>
  <c r="L68" i="12"/>
  <c r="M68" i="12" s="1"/>
  <c r="J68" i="12"/>
  <c r="H68" i="12"/>
  <c r="I68" i="12" s="1"/>
  <c r="S67" i="12"/>
  <c r="P67" i="12"/>
  <c r="Q67" i="12" s="1"/>
  <c r="R67" i="12" s="1"/>
  <c r="O67" i="12"/>
  <c r="N67" i="12"/>
  <c r="L67" i="12"/>
  <c r="M67" i="12" s="1"/>
  <c r="J67" i="12"/>
  <c r="H67" i="12"/>
  <c r="I67" i="12" s="1"/>
  <c r="O66" i="12"/>
  <c r="N66" i="12"/>
  <c r="S66" i="12" s="1"/>
  <c r="L66" i="12"/>
  <c r="M66" i="12" s="1"/>
  <c r="J66" i="12"/>
  <c r="H66" i="12"/>
  <c r="I66" i="12" s="1"/>
  <c r="O65" i="12"/>
  <c r="N65" i="12"/>
  <c r="P65" i="12" s="1"/>
  <c r="Q65" i="12" s="1"/>
  <c r="R65" i="12" s="1"/>
  <c r="L65" i="12"/>
  <c r="M65" i="12" s="1"/>
  <c r="J65" i="12"/>
  <c r="H65" i="12"/>
  <c r="I65" i="12" s="1"/>
  <c r="O64" i="12"/>
  <c r="N64" i="12"/>
  <c r="S64" i="12" s="1"/>
  <c r="L64" i="12"/>
  <c r="M64" i="12" s="1"/>
  <c r="J64" i="12"/>
  <c r="H64" i="12"/>
  <c r="I64" i="12" s="1"/>
  <c r="S63" i="12"/>
  <c r="P63" i="12"/>
  <c r="Q63" i="12" s="1"/>
  <c r="R63" i="12" s="1"/>
  <c r="O63" i="12"/>
  <c r="N63" i="12"/>
  <c r="L63" i="12"/>
  <c r="M63" i="12" s="1"/>
  <c r="J63" i="12"/>
  <c r="H63" i="12"/>
  <c r="I63" i="12" s="1"/>
  <c r="O62" i="12"/>
  <c r="N62" i="12"/>
  <c r="S62" i="12" s="1"/>
  <c r="L62" i="12"/>
  <c r="M62" i="12" s="1"/>
  <c r="J62" i="12"/>
  <c r="H62" i="12"/>
  <c r="I62" i="12" s="1"/>
  <c r="O61" i="12"/>
  <c r="N61" i="12"/>
  <c r="P61" i="12" s="1"/>
  <c r="Q61" i="12" s="1"/>
  <c r="R61" i="12" s="1"/>
  <c r="L61" i="12"/>
  <c r="M61" i="12" s="1"/>
  <c r="J61" i="12"/>
  <c r="H61" i="12"/>
  <c r="I61" i="12" s="1"/>
  <c r="O60" i="12"/>
  <c r="N60" i="12"/>
  <c r="S60" i="12" s="1"/>
  <c r="L60" i="12"/>
  <c r="M60" i="12" s="1"/>
  <c r="J60" i="12"/>
  <c r="H60" i="12"/>
  <c r="I60" i="12" s="1"/>
  <c r="S59" i="12"/>
  <c r="O59" i="12"/>
  <c r="N59" i="12"/>
  <c r="P59" i="12" s="1"/>
  <c r="Q59" i="12" s="1"/>
  <c r="R59" i="12" s="1"/>
  <c r="L59" i="12"/>
  <c r="M59" i="12" s="1"/>
  <c r="J59" i="12"/>
  <c r="H59" i="12"/>
  <c r="I59" i="12" s="1"/>
  <c r="O58" i="12"/>
  <c r="N58" i="12"/>
  <c r="S58" i="12" s="1"/>
  <c r="L58" i="12"/>
  <c r="M58" i="12" s="1"/>
  <c r="J58" i="12"/>
  <c r="H58" i="12"/>
  <c r="I58" i="12" s="1"/>
  <c r="O57" i="12"/>
  <c r="N57" i="12"/>
  <c r="P57" i="12" s="1"/>
  <c r="Q57" i="12" s="1"/>
  <c r="R57" i="12" s="1"/>
  <c r="L57" i="12"/>
  <c r="M57" i="12" s="1"/>
  <c r="J57" i="12"/>
  <c r="H57" i="12"/>
  <c r="I57" i="12" s="1"/>
  <c r="P56" i="12"/>
  <c r="Q56" i="12" s="1"/>
  <c r="R56" i="12" s="1"/>
  <c r="O56" i="12"/>
  <c r="N56" i="12"/>
  <c r="S56" i="12" s="1"/>
  <c r="L56" i="12"/>
  <c r="M56" i="12" s="1"/>
  <c r="J56" i="12"/>
  <c r="H56" i="12"/>
  <c r="I56" i="12" s="1"/>
  <c r="O55" i="12"/>
  <c r="N55" i="12"/>
  <c r="S55" i="12" s="1"/>
  <c r="L55" i="12"/>
  <c r="M55" i="12" s="1"/>
  <c r="J55" i="12"/>
  <c r="H55" i="12"/>
  <c r="I55" i="12" s="1"/>
  <c r="O54" i="12"/>
  <c r="N54" i="12"/>
  <c r="S54" i="12" s="1"/>
  <c r="L54" i="12"/>
  <c r="M54" i="12" s="1"/>
  <c r="J54" i="12"/>
  <c r="I54" i="12"/>
  <c r="H54" i="12"/>
  <c r="O53" i="12"/>
  <c r="N53" i="12"/>
  <c r="P53" i="12" s="1"/>
  <c r="Q53" i="12" s="1"/>
  <c r="R53" i="12" s="1"/>
  <c r="M53" i="12"/>
  <c r="L53" i="12"/>
  <c r="J53" i="12"/>
  <c r="H53" i="12"/>
  <c r="I53" i="12" s="1"/>
  <c r="P52" i="12"/>
  <c r="Q52" i="12" s="1"/>
  <c r="R52" i="12" s="1"/>
  <c r="O52" i="12"/>
  <c r="N52" i="12"/>
  <c r="S52" i="12" s="1"/>
  <c r="L52" i="12"/>
  <c r="M52" i="12" s="1"/>
  <c r="J52" i="12"/>
  <c r="H52" i="12"/>
  <c r="I52" i="12" s="1"/>
  <c r="S51" i="12"/>
  <c r="P51" i="12"/>
  <c r="Q51" i="12" s="1"/>
  <c r="R51" i="12" s="1"/>
  <c r="O51" i="12"/>
  <c r="N51" i="12"/>
  <c r="L51" i="12"/>
  <c r="M51" i="12" s="1"/>
  <c r="J51" i="12"/>
  <c r="H51" i="12"/>
  <c r="I51" i="12" s="1"/>
  <c r="O50" i="12"/>
  <c r="N50" i="12"/>
  <c r="P50" i="12" s="1"/>
  <c r="Q50" i="12" s="1"/>
  <c r="R50" i="12" s="1"/>
  <c r="L50" i="12"/>
  <c r="M50" i="12" s="1"/>
  <c r="J50" i="12"/>
  <c r="H50" i="12"/>
  <c r="I50" i="12" s="1"/>
  <c r="O49" i="12"/>
  <c r="N49" i="12"/>
  <c r="P49" i="12" s="1"/>
  <c r="Q49" i="12" s="1"/>
  <c r="R49" i="12" s="1"/>
  <c r="L49" i="12"/>
  <c r="M49" i="12" s="1"/>
  <c r="J49" i="12"/>
  <c r="H49" i="12"/>
  <c r="I49" i="12" s="1"/>
  <c r="O48" i="12"/>
  <c r="N48" i="12"/>
  <c r="S48" i="12" s="1"/>
  <c r="L48" i="12"/>
  <c r="M48" i="12" s="1"/>
  <c r="J48" i="12"/>
  <c r="H48" i="12"/>
  <c r="I48" i="12" s="1"/>
  <c r="S47" i="12"/>
  <c r="P47" i="12"/>
  <c r="Q47" i="12" s="1"/>
  <c r="R47" i="12" s="1"/>
  <c r="O47" i="12"/>
  <c r="N47" i="12"/>
  <c r="L47" i="12"/>
  <c r="M47" i="12" s="1"/>
  <c r="J47" i="12"/>
  <c r="H47" i="12"/>
  <c r="I47" i="12" s="1"/>
  <c r="O46" i="12"/>
  <c r="N46" i="12"/>
  <c r="P46" i="12" s="1"/>
  <c r="Q46" i="12" s="1"/>
  <c r="R46" i="12" s="1"/>
  <c r="L46" i="12"/>
  <c r="M46" i="12" s="1"/>
  <c r="J46" i="12"/>
  <c r="H46" i="12"/>
  <c r="I46" i="12" s="1"/>
  <c r="O45" i="12"/>
  <c r="N45" i="12"/>
  <c r="P45" i="12" s="1"/>
  <c r="Q45" i="12" s="1"/>
  <c r="R45" i="12" s="1"/>
  <c r="L45" i="12"/>
  <c r="M45" i="12" s="1"/>
  <c r="J45" i="12"/>
  <c r="H45" i="12"/>
  <c r="I45" i="12" s="1"/>
  <c r="O44" i="12"/>
  <c r="N44" i="12"/>
  <c r="S44" i="12" s="1"/>
  <c r="L44" i="12"/>
  <c r="M44" i="12" s="1"/>
  <c r="J44" i="12"/>
  <c r="H44" i="12"/>
  <c r="I44" i="12" s="1"/>
  <c r="S43" i="12"/>
  <c r="O43" i="12"/>
  <c r="N43" i="12"/>
  <c r="P43" i="12" s="1"/>
  <c r="Q43" i="12" s="1"/>
  <c r="R43" i="12" s="1"/>
  <c r="L43" i="12"/>
  <c r="M43" i="12" s="1"/>
  <c r="J43" i="12"/>
  <c r="H43" i="12"/>
  <c r="I43" i="12" s="1"/>
  <c r="O42" i="12"/>
  <c r="N42" i="12"/>
  <c r="P42" i="12" s="1"/>
  <c r="Q42" i="12" s="1"/>
  <c r="R42" i="12" s="1"/>
  <c r="L42" i="12"/>
  <c r="M42" i="12" s="1"/>
  <c r="J42" i="12"/>
  <c r="H42" i="12"/>
  <c r="I42" i="12" s="1"/>
  <c r="O41" i="12"/>
  <c r="N41" i="12"/>
  <c r="P41" i="12" s="1"/>
  <c r="Q41" i="12" s="1"/>
  <c r="R41" i="12" s="1"/>
  <c r="L41" i="12"/>
  <c r="M41" i="12" s="1"/>
  <c r="J41" i="12"/>
  <c r="H41" i="12"/>
  <c r="I41" i="12" s="1"/>
  <c r="P40" i="12"/>
  <c r="Q40" i="12" s="1"/>
  <c r="R40" i="12" s="1"/>
  <c r="O40" i="12"/>
  <c r="N40" i="12"/>
  <c r="S40" i="12" s="1"/>
  <c r="L40" i="12"/>
  <c r="M40" i="12" s="1"/>
  <c r="J40" i="12"/>
  <c r="H40" i="12"/>
  <c r="I40" i="12" s="1"/>
  <c r="O39" i="12"/>
  <c r="N39" i="12"/>
  <c r="S39" i="12" s="1"/>
  <c r="L39" i="12"/>
  <c r="M39" i="12" s="1"/>
  <c r="J39" i="12"/>
  <c r="H39" i="12"/>
  <c r="I39" i="12" s="1"/>
  <c r="O38" i="12"/>
  <c r="N38" i="12"/>
  <c r="S38" i="12" s="1"/>
  <c r="L38" i="12"/>
  <c r="M38" i="12" s="1"/>
  <c r="J38" i="12"/>
  <c r="I38" i="12"/>
  <c r="H38" i="12"/>
  <c r="O37" i="12"/>
  <c r="N37" i="12"/>
  <c r="P37" i="12" s="1"/>
  <c r="Q37" i="12" s="1"/>
  <c r="R37" i="12" s="1"/>
  <c r="M37" i="12"/>
  <c r="L37" i="12"/>
  <c r="J37" i="12"/>
  <c r="H37" i="12"/>
  <c r="I37" i="12" s="1"/>
  <c r="P36" i="12"/>
  <c r="Q36" i="12" s="1"/>
  <c r="R36" i="12" s="1"/>
  <c r="O36" i="12"/>
  <c r="N36" i="12"/>
  <c r="S36" i="12" s="1"/>
  <c r="L36" i="12"/>
  <c r="M36" i="12" s="1"/>
  <c r="J36" i="12"/>
  <c r="H36" i="12"/>
  <c r="I36" i="12" s="1"/>
  <c r="S35" i="12"/>
  <c r="P35" i="12"/>
  <c r="Q35" i="12" s="1"/>
  <c r="R35" i="12" s="1"/>
  <c r="O35" i="12"/>
  <c r="N35" i="12"/>
  <c r="L35" i="12"/>
  <c r="M35" i="12" s="1"/>
  <c r="J35" i="12"/>
  <c r="H35" i="12"/>
  <c r="I35" i="12" s="1"/>
  <c r="O34" i="12"/>
  <c r="N34" i="12"/>
  <c r="S34" i="12" s="1"/>
  <c r="L34" i="12"/>
  <c r="M34" i="12" s="1"/>
  <c r="J34" i="12"/>
  <c r="H34" i="12"/>
  <c r="I34" i="12" s="1"/>
  <c r="O33" i="12"/>
  <c r="N33" i="12"/>
  <c r="P33" i="12" s="1"/>
  <c r="Q33" i="12" s="1"/>
  <c r="R33" i="12" s="1"/>
  <c r="L33" i="12"/>
  <c r="M33" i="12" s="1"/>
  <c r="J33" i="12"/>
  <c r="H33" i="12"/>
  <c r="I33" i="12" s="1"/>
  <c r="O32" i="12"/>
  <c r="N32" i="12"/>
  <c r="S32" i="12" s="1"/>
  <c r="L32" i="12"/>
  <c r="M32" i="12" s="1"/>
  <c r="J32" i="12"/>
  <c r="H32" i="12"/>
  <c r="I32" i="12" s="1"/>
  <c r="S31" i="12"/>
  <c r="P31" i="12"/>
  <c r="Q31" i="12" s="1"/>
  <c r="R31" i="12" s="1"/>
  <c r="O31" i="12"/>
  <c r="N31" i="12"/>
  <c r="L31" i="12"/>
  <c r="M31" i="12" s="1"/>
  <c r="J31" i="12"/>
  <c r="H31" i="12"/>
  <c r="I31" i="12" s="1"/>
  <c r="O30" i="12"/>
  <c r="N30" i="12"/>
  <c r="P30" i="12" s="1"/>
  <c r="Q30" i="12" s="1"/>
  <c r="R30" i="12" s="1"/>
  <c r="L30" i="12"/>
  <c r="M30" i="12" s="1"/>
  <c r="J30" i="12"/>
  <c r="H30" i="12"/>
  <c r="I30" i="12" s="1"/>
  <c r="O29" i="12"/>
  <c r="N29" i="12"/>
  <c r="P29" i="12" s="1"/>
  <c r="Q29" i="12" s="1"/>
  <c r="R29" i="12" s="1"/>
  <c r="L29" i="12"/>
  <c r="M29" i="12" s="1"/>
  <c r="J29" i="12"/>
  <c r="K29" i="12" s="1"/>
  <c r="H29" i="12"/>
  <c r="I29" i="12" s="1"/>
  <c r="I7" i="12"/>
  <c r="J7" i="12"/>
  <c r="K7" i="12"/>
  <c r="L7" i="12"/>
  <c r="M7" i="12"/>
  <c r="N7" i="12"/>
  <c r="O7" i="12"/>
  <c r="P7" i="12"/>
  <c r="Q7" i="12"/>
  <c r="R7" i="12"/>
  <c r="S7" i="12"/>
  <c r="T7" i="12"/>
  <c r="U7" i="12"/>
  <c r="V7" i="12"/>
  <c r="W7" i="12"/>
  <c r="X7" i="12"/>
  <c r="Y7" i="12"/>
  <c r="Z7" i="12"/>
  <c r="AA7" i="12"/>
  <c r="AB7" i="12"/>
  <c r="AC7" i="12"/>
  <c r="AD7" i="12"/>
  <c r="AE7" i="12"/>
  <c r="AF7" i="12"/>
  <c r="AG7" i="12"/>
  <c r="AH7" i="12"/>
  <c r="AI7" i="12"/>
  <c r="AJ7" i="12"/>
  <c r="AK7" i="12"/>
  <c r="AL7" i="12"/>
  <c r="AM7" i="12"/>
  <c r="AN7" i="12"/>
  <c r="AO7" i="12"/>
  <c r="AP7" i="12"/>
  <c r="AQ7" i="12"/>
  <c r="AR7" i="12"/>
  <c r="AS7" i="12"/>
  <c r="AT7" i="12"/>
  <c r="AU7" i="12"/>
  <c r="AV7" i="12"/>
  <c r="AW7" i="12"/>
  <c r="AX7" i="12"/>
  <c r="AY7" i="12"/>
  <c r="AZ7" i="12"/>
  <c r="BA7" i="12"/>
  <c r="BB7" i="12"/>
  <c r="BC7" i="12"/>
  <c r="BD7" i="12"/>
  <c r="BE7" i="12"/>
  <c r="BF7" i="12"/>
  <c r="BG7" i="12"/>
  <c r="BH7" i="12"/>
  <c r="BI7" i="12"/>
  <c r="BJ7" i="12"/>
  <c r="BK7" i="12"/>
  <c r="BL7" i="12"/>
  <c r="BM7" i="12"/>
  <c r="BN7" i="12"/>
  <c r="BO7" i="12"/>
  <c r="BP7" i="12"/>
  <c r="BQ7" i="12"/>
  <c r="BR7" i="12"/>
  <c r="BS7" i="12"/>
  <c r="BT7" i="12"/>
  <c r="BU7" i="12"/>
  <c r="BV7" i="12"/>
  <c r="BW7" i="12"/>
  <c r="BX7" i="12"/>
  <c r="BY7" i="12"/>
  <c r="BZ7" i="12"/>
  <c r="CA7" i="12"/>
  <c r="CB7" i="12"/>
  <c r="CC7" i="12"/>
  <c r="CD7" i="12"/>
  <c r="CE7" i="12"/>
  <c r="CF7" i="12"/>
  <c r="CG7" i="12"/>
  <c r="CH7" i="12"/>
  <c r="CI7" i="12"/>
  <c r="CJ7" i="12"/>
  <c r="CK7" i="12"/>
  <c r="CL7" i="12"/>
  <c r="CM7" i="12"/>
  <c r="CN7" i="12"/>
  <c r="G7" i="12"/>
  <c r="H7" i="12"/>
  <c r="P109" i="12" l="1"/>
  <c r="Q109" i="12" s="1"/>
  <c r="R109" i="12" s="1"/>
  <c r="P112" i="12"/>
  <c r="Q112" i="12" s="1"/>
  <c r="R112" i="12" s="1"/>
  <c r="P120" i="12"/>
  <c r="Q120" i="12" s="1"/>
  <c r="R120" i="12" s="1"/>
  <c r="P128" i="12"/>
  <c r="Q128" i="12" s="1"/>
  <c r="R128" i="12" s="1"/>
  <c r="P133" i="12"/>
  <c r="Q133" i="12" s="1"/>
  <c r="R133" i="12" s="1"/>
  <c r="P143" i="12"/>
  <c r="Q143" i="12" s="1"/>
  <c r="R143" i="12" s="1"/>
  <c r="P152" i="12"/>
  <c r="Q152" i="12" s="1"/>
  <c r="R152" i="12" s="1"/>
  <c r="P158" i="12"/>
  <c r="Q158" i="12" s="1"/>
  <c r="R158" i="12" s="1"/>
  <c r="P163" i="12"/>
  <c r="Q163" i="12" s="1"/>
  <c r="R163" i="12" s="1"/>
  <c r="P164" i="12"/>
  <c r="Q164" i="12" s="1"/>
  <c r="R164" i="12" s="1"/>
  <c r="S165" i="12"/>
  <c r="S181" i="12"/>
  <c r="P186" i="12"/>
  <c r="Q186" i="12" s="1"/>
  <c r="R186" i="12" s="1"/>
  <c r="H171" i="21"/>
  <c r="I171" i="21" s="1"/>
  <c r="O170" i="21"/>
  <c r="N159" i="21"/>
  <c r="O143" i="21"/>
  <c r="H132" i="21"/>
  <c r="I132" i="21" s="1"/>
  <c r="J132" i="21"/>
  <c r="N130" i="21"/>
  <c r="P130" i="21" s="1"/>
  <c r="Q130" i="21" s="1"/>
  <c r="R130" i="21" s="1"/>
  <c r="P126" i="21"/>
  <c r="L120" i="21"/>
  <c r="M120" i="21" s="1"/>
  <c r="N120" i="21"/>
  <c r="P120" i="21" s="1"/>
  <c r="Q120" i="21" s="1"/>
  <c r="R120" i="21" s="1"/>
  <c r="L116" i="21"/>
  <c r="M116" i="21" s="1"/>
  <c r="N112" i="21"/>
  <c r="P112" i="21" s="1"/>
  <c r="Q112" i="21" s="1"/>
  <c r="R112" i="21" s="1"/>
  <c r="H97" i="21"/>
  <c r="I97" i="21" s="1"/>
  <c r="L82" i="21"/>
  <c r="M82" i="21" s="1"/>
  <c r="N82" i="21"/>
  <c r="H78" i="21"/>
  <c r="I78" i="21" s="1"/>
  <c r="J78" i="21"/>
  <c r="J75" i="21"/>
  <c r="K75" i="21" s="1"/>
  <c r="L66" i="21"/>
  <c r="M66" i="21" s="1"/>
  <c r="N66" i="21"/>
  <c r="H62" i="21"/>
  <c r="I62" i="21" s="1"/>
  <c r="J62" i="21"/>
  <c r="L150" i="21"/>
  <c r="M150" i="21" s="1"/>
  <c r="N150" i="21"/>
  <c r="S150" i="21" s="1"/>
  <c r="L105" i="21"/>
  <c r="M105" i="21" s="1"/>
  <c r="N105" i="21"/>
  <c r="S105" i="21" s="1"/>
  <c r="H102" i="21"/>
  <c r="I102" i="21" s="1"/>
  <c r="J102" i="21"/>
  <c r="H94" i="21"/>
  <c r="I94" i="21" s="1"/>
  <c r="J94" i="21"/>
  <c r="L92" i="21"/>
  <c r="M92" i="21" s="1"/>
  <c r="N92" i="21"/>
  <c r="P92" i="21" s="1"/>
  <c r="J90" i="21"/>
  <c r="L90" i="21"/>
  <c r="M90" i="21" s="1"/>
  <c r="L74" i="21"/>
  <c r="M74" i="21" s="1"/>
  <c r="N74" i="21"/>
  <c r="H70" i="21"/>
  <c r="I70" i="21" s="1"/>
  <c r="J70" i="21"/>
  <c r="S179" i="12"/>
  <c r="H158" i="21"/>
  <c r="I158" i="21" s="1"/>
  <c r="P146" i="21"/>
  <c r="N142" i="21"/>
  <c r="J140" i="21"/>
  <c r="N140" i="21"/>
  <c r="P140" i="21" s="1"/>
  <c r="J138" i="21"/>
  <c r="K138" i="21" s="1"/>
  <c r="O138" i="21"/>
  <c r="N136" i="21"/>
  <c r="P136" i="21" s="1"/>
  <c r="Q136" i="21" s="1"/>
  <c r="R136" i="21" s="1"/>
  <c r="J136" i="21"/>
  <c r="S111" i="21"/>
  <c r="O69" i="21"/>
  <c r="P39" i="12"/>
  <c r="Q39" i="12" s="1"/>
  <c r="R39" i="12" s="1"/>
  <c r="P44" i="12"/>
  <c r="Q44" i="12" s="1"/>
  <c r="R44" i="12" s="1"/>
  <c r="P55" i="12"/>
  <c r="Q55" i="12" s="1"/>
  <c r="R55" i="12" s="1"/>
  <c r="P60" i="12"/>
  <c r="Q60" i="12" s="1"/>
  <c r="R60" i="12" s="1"/>
  <c r="P71" i="12"/>
  <c r="Q71" i="12" s="1"/>
  <c r="R71" i="12" s="1"/>
  <c r="P76" i="12"/>
  <c r="Q76" i="12" s="1"/>
  <c r="R76" i="12" s="1"/>
  <c r="P92" i="12"/>
  <c r="Q92" i="12" s="1"/>
  <c r="R92" i="12" s="1"/>
  <c r="P32" i="12"/>
  <c r="Q32" i="12" s="1"/>
  <c r="R32" i="12" s="1"/>
  <c r="P48" i="12"/>
  <c r="Q48" i="12" s="1"/>
  <c r="R48" i="12" s="1"/>
  <c r="P64" i="12"/>
  <c r="Q64" i="12" s="1"/>
  <c r="R64" i="12" s="1"/>
  <c r="P80" i="12"/>
  <c r="Q80" i="12" s="1"/>
  <c r="R80" i="12" s="1"/>
  <c r="P94" i="12"/>
  <c r="Q94" i="12" s="1"/>
  <c r="R94" i="12" s="1"/>
  <c r="P104" i="12"/>
  <c r="Q104" i="12" s="1"/>
  <c r="R104" i="12" s="1"/>
  <c r="S115" i="12"/>
  <c r="P125" i="12"/>
  <c r="Q125" i="12" s="1"/>
  <c r="R125" i="12" s="1"/>
  <c r="P137" i="12"/>
  <c r="Q137" i="12" s="1"/>
  <c r="R137" i="12" s="1"/>
  <c r="P160" i="12"/>
  <c r="Q160" i="12" s="1"/>
  <c r="R160" i="12" s="1"/>
  <c r="S169" i="12"/>
  <c r="S173" i="12"/>
  <c r="S185" i="12"/>
  <c r="P190" i="12"/>
  <c r="Q190" i="12" s="1"/>
  <c r="R190" i="12" s="1"/>
  <c r="L170" i="21"/>
  <c r="M170" i="21" s="1"/>
  <c r="H169" i="21"/>
  <c r="I169" i="21" s="1"/>
  <c r="S166" i="21"/>
  <c r="L162" i="21"/>
  <c r="M162" i="21" s="1"/>
  <c r="L160" i="21"/>
  <c r="M160" i="21" s="1"/>
  <c r="L155" i="21"/>
  <c r="M155" i="21" s="1"/>
  <c r="N147" i="21"/>
  <c r="H146" i="21"/>
  <c r="I146" i="21" s="1"/>
  <c r="J146" i="21"/>
  <c r="K146" i="21" s="1"/>
  <c r="N144" i="21"/>
  <c r="N139" i="21"/>
  <c r="S139" i="21" s="1"/>
  <c r="O139" i="21"/>
  <c r="K131" i="21"/>
  <c r="J128" i="21"/>
  <c r="H127" i="21"/>
  <c r="I127" i="21" s="1"/>
  <c r="J127" i="21"/>
  <c r="K127" i="21" s="1"/>
  <c r="N124" i="21"/>
  <c r="O119" i="21"/>
  <c r="L106" i="21"/>
  <c r="M106" i="21" s="1"/>
  <c r="L99" i="21"/>
  <c r="M99" i="21" s="1"/>
  <c r="L96" i="21"/>
  <c r="M96" i="21" s="1"/>
  <c r="J96" i="21"/>
  <c r="N96" i="21"/>
  <c r="P96" i="21" s="1"/>
  <c r="J92" i="21"/>
  <c r="N90" i="21"/>
  <c r="O77" i="21"/>
  <c r="J74" i="21"/>
  <c r="O61" i="21"/>
  <c r="H170" i="21"/>
  <c r="I170" i="21" s="1"/>
  <c r="H167" i="21"/>
  <c r="I167" i="21" s="1"/>
  <c r="J166" i="21"/>
  <c r="K166" i="21" s="1"/>
  <c r="H163" i="21"/>
  <c r="I163" i="21" s="1"/>
  <c r="H162" i="21"/>
  <c r="I162" i="21" s="1"/>
  <c r="H159" i="21"/>
  <c r="I159" i="21" s="1"/>
  <c r="H155" i="21"/>
  <c r="I155" i="21" s="1"/>
  <c r="K154" i="21"/>
  <c r="H153" i="21"/>
  <c r="I153" i="21" s="1"/>
  <c r="H150" i="21"/>
  <c r="I150" i="21" s="1"/>
  <c r="H143" i="21"/>
  <c r="I143" i="21" s="1"/>
  <c r="H142" i="21"/>
  <c r="I142" i="21" s="1"/>
  <c r="O137" i="21"/>
  <c r="K135" i="21"/>
  <c r="O133" i="21"/>
  <c r="S127" i="21"/>
  <c r="H123" i="21"/>
  <c r="I123" i="21" s="1"/>
  <c r="H115" i="21"/>
  <c r="I115" i="21" s="1"/>
  <c r="K111" i="21"/>
  <c r="O107" i="21"/>
  <c r="O103" i="21"/>
  <c r="H99" i="21"/>
  <c r="I99" i="21" s="1"/>
  <c r="H93" i="21"/>
  <c r="I93" i="21" s="1"/>
  <c r="L81" i="21"/>
  <c r="M81" i="21" s="1"/>
  <c r="J59" i="21"/>
  <c r="K59" i="21" s="1"/>
  <c r="L171" i="21"/>
  <c r="M171" i="21" s="1"/>
  <c r="O162" i="21"/>
  <c r="O161" i="21"/>
  <c r="H154" i="21"/>
  <c r="I154" i="21" s="1"/>
  <c r="H151" i="21"/>
  <c r="I151" i="21" s="1"/>
  <c r="L149" i="21"/>
  <c r="M149" i="21" s="1"/>
  <c r="L140" i="21"/>
  <c r="M140" i="21" s="1"/>
  <c r="L139" i="21"/>
  <c r="M139" i="21" s="1"/>
  <c r="H135" i="21"/>
  <c r="I135" i="21" s="1"/>
  <c r="N132" i="21"/>
  <c r="P132" i="21" s="1"/>
  <c r="Q132" i="21" s="1"/>
  <c r="R132" i="21" s="1"/>
  <c r="H131" i="21"/>
  <c r="I131" i="21" s="1"/>
  <c r="H119" i="21"/>
  <c r="I119" i="21" s="1"/>
  <c r="H111" i="21"/>
  <c r="I111" i="21" s="1"/>
  <c r="N106" i="21"/>
  <c r="L103" i="21"/>
  <c r="M103" i="21" s="1"/>
  <c r="J86" i="21"/>
  <c r="K79" i="21"/>
  <c r="J71" i="21"/>
  <c r="K71" i="21" s="1"/>
  <c r="J63" i="21"/>
  <c r="K63" i="21" s="1"/>
  <c r="H61" i="21"/>
  <c r="I61" i="21" s="1"/>
  <c r="P142" i="21"/>
  <c r="P144" i="21"/>
  <c r="P118" i="21"/>
  <c r="Q118" i="21" s="1"/>
  <c r="R118" i="21" s="1"/>
  <c r="J173" i="21"/>
  <c r="K173" i="21" s="1"/>
  <c r="N173" i="21"/>
  <c r="K171" i="21"/>
  <c r="O171" i="21"/>
  <c r="S171" i="21"/>
  <c r="P171" i="21"/>
  <c r="Q171" i="21" s="1"/>
  <c r="R171" i="21" s="1"/>
  <c r="P170" i="21"/>
  <c r="Q170" i="21" s="1"/>
  <c r="R170" i="21" s="1"/>
  <c r="J168" i="21"/>
  <c r="K168" i="21" s="1"/>
  <c r="N168" i="21"/>
  <c r="P168" i="21" s="1"/>
  <c r="Q168" i="21" s="1"/>
  <c r="R168" i="21" s="1"/>
  <c r="N167" i="21"/>
  <c r="S167" i="21" s="1"/>
  <c r="J157" i="21"/>
  <c r="K157" i="21" s="1"/>
  <c r="N157" i="21"/>
  <c r="K155" i="21"/>
  <c r="O155" i="21"/>
  <c r="S155" i="21"/>
  <c r="P155" i="21"/>
  <c r="Q155" i="21" s="1"/>
  <c r="R155" i="21" s="1"/>
  <c r="P154" i="21"/>
  <c r="Q154" i="21" s="1"/>
  <c r="R154" i="21" s="1"/>
  <c r="J152" i="21"/>
  <c r="N152" i="21"/>
  <c r="P152" i="21" s="1"/>
  <c r="Q152" i="21" s="1"/>
  <c r="R152" i="21" s="1"/>
  <c r="N151" i="21"/>
  <c r="Q146" i="21"/>
  <c r="R146" i="21" s="1"/>
  <c r="S146" i="21"/>
  <c r="O146" i="21"/>
  <c r="J141" i="21"/>
  <c r="K141" i="21" s="1"/>
  <c r="N141" i="21"/>
  <c r="O141" i="21"/>
  <c r="L141" i="21"/>
  <c r="M141" i="21" s="1"/>
  <c r="K140" i="21"/>
  <c r="O140" i="21"/>
  <c r="S140" i="21"/>
  <c r="Q140" i="21"/>
  <c r="R140" i="21" s="1"/>
  <c r="H130" i="21"/>
  <c r="I130" i="21" s="1"/>
  <c r="J130" i="21"/>
  <c r="K130" i="21" s="1"/>
  <c r="L123" i="21"/>
  <c r="M123" i="21" s="1"/>
  <c r="N123" i="21"/>
  <c r="S123" i="21" s="1"/>
  <c r="O123" i="21"/>
  <c r="H114" i="21"/>
  <c r="I114" i="21" s="1"/>
  <c r="J114" i="21"/>
  <c r="K102" i="21"/>
  <c r="O102" i="21"/>
  <c r="S102" i="21"/>
  <c r="P102" i="21"/>
  <c r="Q102" i="21" s="1"/>
  <c r="R102" i="21" s="1"/>
  <c r="S100" i="21"/>
  <c r="O100" i="21"/>
  <c r="P100" i="21"/>
  <c r="Q100" i="21" s="1"/>
  <c r="R100" i="21" s="1"/>
  <c r="J76" i="21"/>
  <c r="N76" i="21"/>
  <c r="P76" i="21" s="1"/>
  <c r="L76" i="21"/>
  <c r="M76" i="21" s="1"/>
  <c r="J68" i="21"/>
  <c r="N68" i="21"/>
  <c r="P68" i="21" s="1"/>
  <c r="L68" i="21"/>
  <c r="M68" i="21" s="1"/>
  <c r="K66" i="21"/>
  <c r="O66" i="21"/>
  <c r="S66" i="21"/>
  <c r="P66" i="21"/>
  <c r="Q66" i="21" s="1"/>
  <c r="R66" i="21" s="1"/>
  <c r="J165" i="21"/>
  <c r="K165" i="21" s="1"/>
  <c r="N165" i="21"/>
  <c r="P165" i="21" s="1"/>
  <c r="Q165" i="21" s="1"/>
  <c r="R165" i="21" s="1"/>
  <c r="K163" i="21"/>
  <c r="O163" i="21"/>
  <c r="P162" i="21"/>
  <c r="Q162" i="21" s="1"/>
  <c r="R162" i="21" s="1"/>
  <c r="J160" i="21"/>
  <c r="K160" i="21" s="1"/>
  <c r="N160" i="21"/>
  <c r="P160" i="21" s="1"/>
  <c r="Q160" i="21" s="1"/>
  <c r="R160" i="21" s="1"/>
  <c r="K152" i="21"/>
  <c r="J149" i="21"/>
  <c r="K149" i="21" s="1"/>
  <c r="N149" i="21"/>
  <c r="P149" i="21" s="1"/>
  <c r="Q149" i="21" s="1"/>
  <c r="R149" i="21" s="1"/>
  <c r="S147" i="21"/>
  <c r="P147" i="21"/>
  <c r="Q147" i="21" s="1"/>
  <c r="R147" i="21" s="1"/>
  <c r="J145" i="21"/>
  <c r="K145" i="21" s="1"/>
  <c r="N145" i="21"/>
  <c r="P145" i="21" s="1"/>
  <c r="Q145" i="21" s="1"/>
  <c r="R145" i="21" s="1"/>
  <c r="O145" i="21"/>
  <c r="L145" i="21"/>
  <c r="M145" i="21" s="1"/>
  <c r="K144" i="21"/>
  <c r="O144" i="21"/>
  <c r="S144" i="21"/>
  <c r="Q144" i="21"/>
  <c r="R144" i="21" s="1"/>
  <c r="Q142" i="21"/>
  <c r="R142" i="21" s="1"/>
  <c r="S142" i="21"/>
  <c r="O142" i="21"/>
  <c r="L131" i="21"/>
  <c r="M131" i="21" s="1"/>
  <c r="N131" i="21"/>
  <c r="S131" i="21" s="1"/>
  <c r="O131" i="21"/>
  <c r="H122" i="21"/>
  <c r="I122" i="21" s="1"/>
  <c r="J122" i="21"/>
  <c r="L115" i="21"/>
  <c r="M115" i="21" s="1"/>
  <c r="N115" i="21"/>
  <c r="S115" i="21" s="1"/>
  <c r="O115" i="21"/>
  <c r="J80" i="21"/>
  <c r="N80" i="21"/>
  <c r="P80" i="21" s="1"/>
  <c r="L80" i="21"/>
  <c r="M80" i="21" s="1"/>
  <c r="K58" i="21"/>
  <c r="O58" i="21"/>
  <c r="S58" i="21"/>
  <c r="P58" i="21"/>
  <c r="Q58" i="21" s="1"/>
  <c r="R58" i="21" s="1"/>
  <c r="J172" i="21"/>
  <c r="K172" i="21" s="1"/>
  <c r="N172" i="21"/>
  <c r="P172" i="21" s="1"/>
  <c r="Q172" i="21" s="1"/>
  <c r="R172" i="21" s="1"/>
  <c r="O165" i="21"/>
  <c r="K162" i="21"/>
  <c r="J161" i="21"/>
  <c r="K161" i="21" s="1"/>
  <c r="N161" i="21"/>
  <c r="K159" i="21"/>
  <c r="O159" i="21"/>
  <c r="S159" i="21"/>
  <c r="P159" i="21"/>
  <c r="P158" i="21"/>
  <c r="Q158" i="21" s="1"/>
  <c r="R158" i="21" s="1"/>
  <c r="J156" i="21"/>
  <c r="K156" i="21" s="1"/>
  <c r="N156" i="21"/>
  <c r="P156" i="21" s="1"/>
  <c r="Q156" i="21" s="1"/>
  <c r="R156" i="21" s="1"/>
  <c r="O149" i="21"/>
  <c r="K142" i="21"/>
  <c r="S138" i="21"/>
  <c r="L97" i="21"/>
  <c r="M97" i="21" s="1"/>
  <c r="O97" i="21"/>
  <c r="K82" i="21"/>
  <c r="O82" i="21"/>
  <c r="S82" i="21"/>
  <c r="P82" i="21"/>
  <c r="Q82" i="21" s="1"/>
  <c r="R82" i="21" s="1"/>
  <c r="J64" i="21"/>
  <c r="N64" i="21"/>
  <c r="P64" i="21" s="1"/>
  <c r="L64" i="21"/>
  <c r="M64" i="21" s="1"/>
  <c r="O173" i="21"/>
  <c r="L172" i="21"/>
  <c r="M172" i="21" s="1"/>
  <c r="K170" i="21"/>
  <c r="J169" i="21"/>
  <c r="K169" i="21" s="1"/>
  <c r="N169" i="21"/>
  <c r="K167" i="21"/>
  <c r="O167" i="21"/>
  <c r="P167" i="21"/>
  <c r="Q167" i="21" s="1"/>
  <c r="R167" i="21" s="1"/>
  <c r="P166" i="21"/>
  <c r="Q166" i="21" s="1"/>
  <c r="R166" i="21" s="1"/>
  <c r="J164" i="21"/>
  <c r="K164" i="21" s="1"/>
  <c r="N164" i="21"/>
  <c r="P164" i="21" s="1"/>
  <c r="Q164" i="21" s="1"/>
  <c r="R164" i="21" s="1"/>
  <c r="N163" i="21"/>
  <c r="S163" i="21" s="1"/>
  <c r="L161" i="21"/>
  <c r="M161" i="21" s="1"/>
  <c r="Q159" i="21"/>
  <c r="R159" i="21" s="1"/>
  <c r="O158" i="21"/>
  <c r="J158" i="21"/>
  <c r="K158" i="21" s="1"/>
  <c r="O157" i="21"/>
  <c r="L156" i="21"/>
  <c r="M156" i="21" s="1"/>
  <c r="J153" i="21"/>
  <c r="K153" i="21" s="1"/>
  <c r="N153" i="21"/>
  <c r="P153" i="21" s="1"/>
  <c r="Q153" i="21" s="1"/>
  <c r="R153" i="21" s="1"/>
  <c r="K151" i="21"/>
  <c r="O151" i="21"/>
  <c r="S151" i="21"/>
  <c r="P151" i="21"/>
  <c r="Q151" i="21" s="1"/>
  <c r="R151" i="21" s="1"/>
  <c r="P150" i="21"/>
  <c r="Q150" i="21"/>
  <c r="R150" i="21" s="1"/>
  <c r="J148" i="21"/>
  <c r="K148" i="21" s="1"/>
  <c r="N148" i="21"/>
  <c r="P148" i="21" s="1"/>
  <c r="Q148" i="21" s="1"/>
  <c r="R148" i="21" s="1"/>
  <c r="H147" i="21"/>
  <c r="I147" i="21" s="1"/>
  <c r="J147" i="21"/>
  <c r="K147" i="21" s="1"/>
  <c r="L135" i="21"/>
  <c r="M135" i="21" s="1"/>
  <c r="N135" i="21"/>
  <c r="S135" i="21" s="1"/>
  <c r="O135" i="21"/>
  <c r="K110" i="21"/>
  <c r="Q110" i="21"/>
  <c r="R110" i="21" s="1"/>
  <c r="S110" i="21"/>
  <c r="O110" i="21"/>
  <c r="P110" i="21"/>
  <c r="S108" i="21"/>
  <c r="O108" i="21"/>
  <c r="P108" i="21"/>
  <c r="Q108" i="21" s="1"/>
  <c r="R108" i="21" s="1"/>
  <c r="J137" i="21"/>
  <c r="K137" i="21" s="1"/>
  <c r="N137" i="21"/>
  <c r="P137" i="21" s="1"/>
  <c r="Q137" i="21" s="1"/>
  <c r="R137" i="21" s="1"/>
  <c r="L137" i="21"/>
  <c r="M137" i="21" s="1"/>
  <c r="J133" i="21"/>
  <c r="K133" i="21" s="1"/>
  <c r="N133" i="21"/>
  <c r="P133" i="21" s="1"/>
  <c r="Q133" i="21" s="1"/>
  <c r="R133" i="21" s="1"/>
  <c r="L133" i="21"/>
  <c r="M133" i="21" s="1"/>
  <c r="S130" i="21"/>
  <c r="O130" i="21"/>
  <c r="J129" i="21"/>
  <c r="K129" i="21" s="1"/>
  <c r="N129" i="21"/>
  <c r="L129" i="21"/>
  <c r="M129" i="21" s="1"/>
  <c r="K124" i="21"/>
  <c r="O124" i="21"/>
  <c r="S124" i="21"/>
  <c r="Q122" i="21"/>
  <c r="R122" i="21" s="1"/>
  <c r="S122" i="21"/>
  <c r="O122" i="21"/>
  <c r="J121" i="21"/>
  <c r="K121" i="21" s="1"/>
  <c r="N121" i="21"/>
  <c r="L121" i="21"/>
  <c r="M121" i="21" s="1"/>
  <c r="K116" i="21"/>
  <c r="O116" i="21"/>
  <c r="S116" i="21"/>
  <c r="Q114" i="21"/>
  <c r="R114" i="21" s="1"/>
  <c r="S114" i="21"/>
  <c r="O114" i="21"/>
  <c r="J113" i="21"/>
  <c r="K113" i="21" s="1"/>
  <c r="N113" i="21"/>
  <c r="L113" i="21"/>
  <c r="M113" i="21" s="1"/>
  <c r="H105" i="21"/>
  <c r="I105" i="21" s="1"/>
  <c r="J105" i="21"/>
  <c r="K105" i="21" s="1"/>
  <c r="H104" i="21"/>
  <c r="I104" i="21" s="1"/>
  <c r="J104" i="21"/>
  <c r="K104" i="21" s="1"/>
  <c r="K94" i="21"/>
  <c r="O94" i="21"/>
  <c r="S94" i="21"/>
  <c r="Q94" i="21"/>
  <c r="R94" i="21" s="1"/>
  <c r="P94" i="21"/>
  <c r="L88" i="21"/>
  <c r="M88" i="21" s="1"/>
  <c r="N88" i="21"/>
  <c r="P88" i="21" s="1"/>
  <c r="K70" i="21"/>
  <c r="O70" i="21"/>
  <c r="S70" i="21"/>
  <c r="P70" i="21"/>
  <c r="Q70" i="21"/>
  <c r="R70" i="21" s="1"/>
  <c r="S172" i="21"/>
  <c r="O172" i="21"/>
  <c r="S168" i="21"/>
  <c r="O168" i="21"/>
  <c r="O164" i="21"/>
  <c r="S160" i="21"/>
  <c r="O160" i="21"/>
  <c r="O156" i="21"/>
  <c r="S152" i="21"/>
  <c r="O152" i="21"/>
  <c r="O148" i="21"/>
  <c r="P143" i="21"/>
  <c r="Q143" i="21" s="1"/>
  <c r="R143" i="21" s="1"/>
  <c r="P139" i="21"/>
  <c r="Q139" i="21" s="1"/>
  <c r="R139" i="21" s="1"/>
  <c r="N138" i="21"/>
  <c r="P138" i="21" s="1"/>
  <c r="N134" i="21"/>
  <c r="P134" i="21" s="1"/>
  <c r="O129" i="21"/>
  <c r="H126" i="21"/>
  <c r="I126" i="21" s="1"/>
  <c r="J126" i="21"/>
  <c r="K126" i="21" s="1"/>
  <c r="P124" i="21"/>
  <c r="Q124" i="21" s="1"/>
  <c r="R124" i="21" s="1"/>
  <c r="O121" i="21"/>
  <c r="H118" i="21"/>
  <c r="I118" i="21" s="1"/>
  <c r="J118" i="21"/>
  <c r="K118" i="21" s="1"/>
  <c r="P116" i="21"/>
  <c r="Q116" i="21" s="1"/>
  <c r="R116" i="21" s="1"/>
  <c r="O113" i="21"/>
  <c r="K106" i="21"/>
  <c r="O106" i="21"/>
  <c r="S106" i="21"/>
  <c r="P106" i="21"/>
  <c r="Q106" i="21" s="1"/>
  <c r="R106" i="21" s="1"/>
  <c r="S104" i="21"/>
  <c r="O104" i="21"/>
  <c r="P104" i="21"/>
  <c r="Q104" i="21" s="1"/>
  <c r="R104" i="21" s="1"/>
  <c r="J143" i="21"/>
  <c r="K143" i="21" s="1"/>
  <c r="J139" i="21"/>
  <c r="K139" i="21" s="1"/>
  <c r="L138" i="21"/>
  <c r="M138" i="21" s="1"/>
  <c r="Q138" i="21"/>
  <c r="R138" i="21" s="1"/>
  <c r="L136" i="21"/>
  <c r="M136" i="21" s="1"/>
  <c r="K136" i="21"/>
  <c r="O136" i="21"/>
  <c r="S136" i="21"/>
  <c r="P135" i="21"/>
  <c r="Q135" i="21" s="1"/>
  <c r="R135" i="21" s="1"/>
  <c r="L134" i="21"/>
  <c r="M134" i="21" s="1"/>
  <c r="Q134" i="21"/>
  <c r="R134" i="21" s="1"/>
  <c r="O134" i="21"/>
  <c r="S133" i="21"/>
  <c r="L132" i="21"/>
  <c r="M132" i="21" s="1"/>
  <c r="K132" i="21"/>
  <c r="O132" i="21"/>
  <c r="S132" i="21"/>
  <c r="K128" i="21"/>
  <c r="O128" i="21"/>
  <c r="S128" i="21"/>
  <c r="Q126" i="21"/>
  <c r="R126" i="21" s="1"/>
  <c r="S126" i="21"/>
  <c r="O126" i="21"/>
  <c r="J125" i="21"/>
  <c r="K125" i="21" s="1"/>
  <c r="N125" i="21"/>
  <c r="L125" i="21"/>
  <c r="M125" i="21" s="1"/>
  <c r="K122" i="21"/>
  <c r="K120" i="21"/>
  <c r="O120" i="21"/>
  <c r="S120" i="21"/>
  <c r="S118" i="21"/>
  <c r="O118" i="21"/>
  <c r="J117" i="21"/>
  <c r="K117" i="21" s="1"/>
  <c r="N117" i="21"/>
  <c r="L117" i="21"/>
  <c r="M117" i="21" s="1"/>
  <c r="K114" i="21"/>
  <c r="K112" i="21"/>
  <c r="O112" i="21"/>
  <c r="S112" i="21"/>
  <c r="H109" i="21"/>
  <c r="I109" i="21" s="1"/>
  <c r="J109" i="21"/>
  <c r="K109" i="21" s="1"/>
  <c r="H108" i="21"/>
  <c r="I108" i="21" s="1"/>
  <c r="J108" i="21"/>
  <c r="K108" i="21" s="1"/>
  <c r="H101" i="21"/>
  <c r="I101" i="21" s="1"/>
  <c r="J101" i="21"/>
  <c r="K101" i="21" s="1"/>
  <c r="H100" i="21"/>
  <c r="I100" i="21" s="1"/>
  <c r="J100" i="21"/>
  <c r="K100" i="21" s="1"/>
  <c r="K98" i="21"/>
  <c r="O98" i="21"/>
  <c r="S98" i="21"/>
  <c r="P98" i="21"/>
  <c r="Q98" i="21" s="1"/>
  <c r="R98" i="21" s="1"/>
  <c r="J95" i="21"/>
  <c r="K95" i="21" s="1"/>
  <c r="H95" i="21"/>
  <c r="I95" i="21" s="1"/>
  <c r="J91" i="21"/>
  <c r="K91" i="21" s="1"/>
  <c r="H91" i="21"/>
  <c r="I91" i="21" s="1"/>
  <c r="K86" i="21"/>
  <c r="O86" i="21"/>
  <c r="S86" i="21"/>
  <c r="P86" i="21"/>
  <c r="Q86" i="21" s="1"/>
  <c r="R86" i="21" s="1"/>
  <c r="L89" i="21"/>
  <c r="M89" i="21" s="1"/>
  <c r="O89" i="21"/>
  <c r="L85" i="21"/>
  <c r="M85" i="21" s="1"/>
  <c r="N85" i="21"/>
  <c r="J84" i="21"/>
  <c r="K84" i="21" s="1"/>
  <c r="N84" i="21"/>
  <c r="P84" i="21" s="1"/>
  <c r="Q84" i="21" s="1"/>
  <c r="R84" i="21" s="1"/>
  <c r="L84" i="21"/>
  <c r="M84" i="21" s="1"/>
  <c r="K74" i="21"/>
  <c r="O74" i="21"/>
  <c r="S74" i="21"/>
  <c r="P74" i="21"/>
  <c r="Q74" i="21" s="1"/>
  <c r="R74" i="21" s="1"/>
  <c r="K62" i="21"/>
  <c r="O62" i="21"/>
  <c r="S62" i="21"/>
  <c r="P62" i="21"/>
  <c r="Q62" i="21"/>
  <c r="R62" i="21" s="1"/>
  <c r="P127" i="21"/>
  <c r="Q127" i="21" s="1"/>
  <c r="R127" i="21" s="1"/>
  <c r="P123" i="21"/>
  <c r="Q123" i="21" s="1"/>
  <c r="R123" i="21" s="1"/>
  <c r="P119" i="21"/>
  <c r="Q119" i="21" s="1"/>
  <c r="R119" i="21" s="1"/>
  <c r="P115" i="21"/>
  <c r="Q115" i="21" s="1"/>
  <c r="R115" i="21" s="1"/>
  <c r="P111" i="21"/>
  <c r="Q111" i="21" s="1"/>
  <c r="R111" i="21" s="1"/>
  <c r="O109" i="21"/>
  <c r="J107" i="21"/>
  <c r="K107" i="21" s="1"/>
  <c r="N107" i="21"/>
  <c r="O105" i="21"/>
  <c r="J103" i="21"/>
  <c r="K103" i="21" s="1"/>
  <c r="N103" i="21"/>
  <c r="O101" i="21"/>
  <c r="J99" i="21"/>
  <c r="K99" i="21" s="1"/>
  <c r="N99" i="21"/>
  <c r="L93" i="21"/>
  <c r="M93" i="21" s="1"/>
  <c r="O93" i="21"/>
  <c r="K90" i="21"/>
  <c r="O90" i="21"/>
  <c r="S90" i="21"/>
  <c r="P90" i="21"/>
  <c r="Q90" i="21" s="1"/>
  <c r="R90" i="21" s="1"/>
  <c r="J87" i="21"/>
  <c r="K87" i="21" s="1"/>
  <c r="H87" i="21"/>
  <c r="I87" i="21" s="1"/>
  <c r="K78" i="21"/>
  <c r="O78" i="21"/>
  <c r="S78" i="21"/>
  <c r="P78" i="21"/>
  <c r="Q78" i="21" s="1"/>
  <c r="R78" i="21" s="1"/>
  <c r="J72" i="21"/>
  <c r="K72" i="21" s="1"/>
  <c r="N72" i="21"/>
  <c r="P72" i="21" s="1"/>
  <c r="Q72" i="21" s="1"/>
  <c r="R72" i="21" s="1"/>
  <c r="L72" i="21"/>
  <c r="M72" i="21" s="1"/>
  <c r="J60" i="21"/>
  <c r="N60" i="21"/>
  <c r="P60" i="21" s="1"/>
  <c r="Q60" i="21" s="1"/>
  <c r="R60" i="21" s="1"/>
  <c r="L60" i="21"/>
  <c r="M60" i="21" s="1"/>
  <c r="P109" i="21"/>
  <c r="Q109" i="21" s="1"/>
  <c r="R109" i="21" s="1"/>
  <c r="P105" i="21"/>
  <c r="Q105" i="21" s="1"/>
  <c r="R105" i="21" s="1"/>
  <c r="P101" i="21"/>
  <c r="Q101" i="21" s="1"/>
  <c r="R101" i="21" s="1"/>
  <c r="Q96" i="21"/>
  <c r="R96" i="21" s="1"/>
  <c r="K96" i="21"/>
  <c r="O96" i="21"/>
  <c r="S96" i="21"/>
  <c r="N95" i="21"/>
  <c r="S95" i="21" s="1"/>
  <c r="L95" i="21"/>
  <c r="M95" i="21" s="1"/>
  <c r="Q92" i="21"/>
  <c r="R92" i="21" s="1"/>
  <c r="K92" i="21"/>
  <c r="O92" i="21"/>
  <c r="S92" i="21"/>
  <c r="N91" i="21"/>
  <c r="S91" i="21" s="1"/>
  <c r="L91" i="21"/>
  <c r="M91" i="21" s="1"/>
  <c r="Q88" i="21"/>
  <c r="R88" i="21" s="1"/>
  <c r="K88" i="21"/>
  <c r="O88" i="21"/>
  <c r="S88" i="21"/>
  <c r="N87" i="21"/>
  <c r="S87" i="21" s="1"/>
  <c r="L87" i="21"/>
  <c r="M87" i="21" s="1"/>
  <c r="H85" i="21"/>
  <c r="I85" i="21" s="1"/>
  <c r="J85" i="21"/>
  <c r="K85" i="21" s="1"/>
  <c r="Q80" i="21"/>
  <c r="R80" i="21" s="1"/>
  <c r="Q76" i="21"/>
  <c r="R76" i="21" s="1"/>
  <c r="Q68" i="21"/>
  <c r="R68" i="21" s="1"/>
  <c r="Q64" i="21"/>
  <c r="R64" i="21" s="1"/>
  <c r="N97" i="21"/>
  <c r="N93" i="21"/>
  <c r="N89" i="21"/>
  <c r="N79" i="21"/>
  <c r="O79" i="21"/>
  <c r="L79" i="21"/>
  <c r="M79" i="21" s="1"/>
  <c r="H77" i="21"/>
  <c r="I77" i="21" s="1"/>
  <c r="J77" i="21"/>
  <c r="K77" i="21" s="1"/>
  <c r="N71" i="21"/>
  <c r="O71" i="21"/>
  <c r="L71" i="21"/>
  <c r="M71" i="21" s="1"/>
  <c r="H69" i="21"/>
  <c r="I69" i="21" s="1"/>
  <c r="J69" i="21"/>
  <c r="K69" i="21" s="1"/>
  <c r="N63" i="21"/>
  <c r="O63" i="21"/>
  <c r="L63" i="21"/>
  <c r="M63" i="21" s="1"/>
  <c r="N83" i="21"/>
  <c r="O83" i="21"/>
  <c r="L83" i="21"/>
  <c r="M83" i="21" s="1"/>
  <c r="H81" i="21"/>
  <c r="I81" i="21" s="1"/>
  <c r="J81" i="21"/>
  <c r="K81" i="21" s="1"/>
  <c r="N75" i="21"/>
  <c r="O75" i="21"/>
  <c r="L75" i="21"/>
  <c r="M75" i="21" s="1"/>
  <c r="H73" i="21"/>
  <c r="I73" i="21" s="1"/>
  <c r="J73" i="21"/>
  <c r="K73" i="21" s="1"/>
  <c r="N67" i="21"/>
  <c r="O67" i="21"/>
  <c r="L67" i="21"/>
  <c r="M67" i="21" s="1"/>
  <c r="H65" i="21"/>
  <c r="I65" i="21" s="1"/>
  <c r="J65" i="21"/>
  <c r="K65" i="21" s="1"/>
  <c r="N59" i="21"/>
  <c r="S59" i="21" s="1"/>
  <c r="O59" i="21"/>
  <c r="L59" i="21"/>
  <c r="M59" i="21" s="1"/>
  <c r="O84" i="21"/>
  <c r="H83" i="21"/>
  <c r="I83" i="21" s="1"/>
  <c r="N81" i="21"/>
  <c r="S80" i="21"/>
  <c r="O80" i="21"/>
  <c r="K80" i="21"/>
  <c r="H79" i="21"/>
  <c r="I79" i="21" s="1"/>
  <c r="N77" i="21"/>
  <c r="S76" i="21"/>
  <c r="O76" i="21"/>
  <c r="K76" i="21"/>
  <c r="H75" i="21"/>
  <c r="I75" i="21" s="1"/>
  <c r="N73" i="21"/>
  <c r="O72" i="21"/>
  <c r="H71" i="21"/>
  <c r="I71" i="21" s="1"/>
  <c r="N69" i="21"/>
  <c r="S68" i="21"/>
  <c r="O68" i="21"/>
  <c r="K68" i="21"/>
  <c r="H67" i="21"/>
  <c r="I67" i="21" s="1"/>
  <c r="N65" i="21"/>
  <c r="S64" i="21"/>
  <c r="O64" i="21"/>
  <c r="K64" i="21"/>
  <c r="H63" i="21"/>
  <c r="I63" i="21" s="1"/>
  <c r="N61" i="21"/>
  <c r="S60" i="21"/>
  <c r="O60" i="21"/>
  <c r="K60" i="21"/>
  <c r="H59" i="21"/>
  <c r="I59" i="21" s="1"/>
  <c r="S30" i="12"/>
  <c r="S42" i="12"/>
  <c r="S46" i="12"/>
  <c r="S50" i="12"/>
  <c r="S29" i="12"/>
  <c r="S33" i="12"/>
  <c r="P38" i="12"/>
  <c r="Q38" i="12" s="1"/>
  <c r="R38" i="12" s="1"/>
  <c r="S41" i="12"/>
  <c r="S45" i="12"/>
  <c r="S49" i="12"/>
  <c r="S53" i="12"/>
  <c r="P54" i="12"/>
  <c r="Q54" i="12" s="1"/>
  <c r="R54" i="12" s="1"/>
  <c r="S57" i="12"/>
  <c r="P58" i="12"/>
  <c r="Q58" i="12" s="1"/>
  <c r="R58" i="12" s="1"/>
  <c r="S61" i="12"/>
  <c r="P62" i="12"/>
  <c r="Q62" i="12" s="1"/>
  <c r="R62" i="12" s="1"/>
  <c r="S65" i="12"/>
  <c r="P66" i="12"/>
  <c r="Q66" i="12" s="1"/>
  <c r="R66" i="12" s="1"/>
  <c r="S69" i="12"/>
  <c r="P70" i="12"/>
  <c r="Q70" i="12" s="1"/>
  <c r="R70" i="12" s="1"/>
  <c r="S73" i="12"/>
  <c r="P74" i="12"/>
  <c r="Q74" i="12" s="1"/>
  <c r="R74" i="12" s="1"/>
  <c r="S77" i="12"/>
  <c r="P78" i="12"/>
  <c r="Q78" i="12" s="1"/>
  <c r="R78" i="12" s="1"/>
  <c r="S81" i="12"/>
  <c r="P82" i="12"/>
  <c r="Q82" i="12" s="1"/>
  <c r="R82" i="12" s="1"/>
  <c r="P90" i="12"/>
  <c r="Q90" i="12" s="1"/>
  <c r="R90" i="12" s="1"/>
  <c r="P98" i="12"/>
  <c r="Q98" i="12" s="1"/>
  <c r="R98" i="12" s="1"/>
  <c r="S123" i="12"/>
  <c r="P123" i="12"/>
  <c r="Q123" i="12" s="1"/>
  <c r="R123" i="12" s="1"/>
  <c r="P34" i="12"/>
  <c r="Q34" i="12" s="1"/>
  <c r="R34" i="12" s="1"/>
  <c r="S37" i="12"/>
  <c r="P88" i="12"/>
  <c r="Q88" i="12" s="1"/>
  <c r="R88" i="12" s="1"/>
  <c r="S89" i="12"/>
  <c r="P96" i="12"/>
  <c r="Q96" i="12" s="1"/>
  <c r="R96" i="12" s="1"/>
  <c r="S97" i="12"/>
  <c r="P101" i="12"/>
  <c r="Q101" i="12" s="1"/>
  <c r="R101" i="12" s="1"/>
  <c r="S101" i="12"/>
  <c r="P105" i="12"/>
  <c r="Q105" i="12" s="1"/>
  <c r="R105" i="12" s="1"/>
  <c r="S105" i="12"/>
  <c r="P110" i="12"/>
  <c r="Q110" i="12" s="1"/>
  <c r="R110" i="12" s="1"/>
  <c r="S110" i="12"/>
  <c r="P114" i="12"/>
  <c r="Q114" i="12" s="1"/>
  <c r="R114" i="12" s="1"/>
  <c r="S114" i="12"/>
  <c r="S119" i="12"/>
  <c r="P119" i="12"/>
  <c r="Q119" i="12" s="1"/>
  <c r="R119" i="12" s="1"/>
  <c r="S131" i="12"/>
  <c r="P131" i="12"/>
  <c r="Q131" i="12" s="1"/>
  <c r="R131" i="12" s="1"/>
  <c r="S85" i="12"/>
  <c r="S93" i="12"/>
  <c r="S127" i="12"/>
  <c r="P127" i="12"/>
  <c r="Q127" i="12" s="1"/>
  <c r="R127" i="12" s="1"/>
  <c r="S118" i="12"/>
  <c r="S122" i="12"/>
  <c r="S126" i="12"/>
  <c r="S130" i="12"/>
  <c r="S134" i="12"/>
  <c r="P135" i="12"/>
  <c r="Q135" i="12" s="1"/>
  <c r="R135" i="12" s="1"/>
  <c r="P140" i="12"/>
  <c r="Q140" i="12" s="1"/>
  <c r="R140" i="12" s="1"/>
  <c r="S141" i="12"/>
  <c r="P148" i="12"/>
  <c r="Q148" i="12" s="1"/>
  <c r="R148" i="12" s="1"/>
  <c r="S149" i="12"/>
  <c r="P156" i="12"/>
  <c r="Q156" i="12" s="1"/>
  <c r="R156" i="12" s="1"/>
  <c r="S157" i="12"/>
  <c r="P168" i="12"/>
  <c r="Q168" i="12" s="1"/>
  <c r="R168" i="12" s="1"/>
  <c r="P170" i="12"/>
  <c r="Q170" i="12" s="1"/>
  <c r="R170" i="12" s="1"/>
  <c r="P138" i="12"/>
  <c r="Q138" i="12" s="1"/>
  <c r="R138" i="12" s="1"/>
  <c r="P146" i="12"/>
  <c r="Q146" i="12" s="1"/>
  <c r="R146" i="12" s="1"/>
  <c r="P154" i="12"/>
  <c r="Q154" i="12" s="1"/>
  <c r="R154" i="12" s="1"/>
  <c r="P162" i="12"/>
  <c r="Q162" i="12" s="1"/>
  <c r="R162" i="12" s="1"/>
  <c r="P172" i="12"/>
  <c r="Q172" i="12" s="1"/>
  <c r="R172" i="12" s="1"/>
  <c r="P174" i="12"/>
  <c r="Q174" i="12" s="1"/>
  <c r="R174" i="12" s="1"/>
  <c r="P180" i="12"/>
  <c r="Q180" i="12" s="1"/>
  <c r="R180" i="12" s="1"/>
  <c r="S180" i="12"/>
  <c r="P188" i="12"/>
  <c r="Q188" i="12" s="1"/>
  <c r="R188" i="12" s="1"/>
  <c r="S188" i="12"/>
  <c r="S145" i="12"/>
  <c r="S153" i="12"/>
  <c r="S161" i="12"/>
  <c r="P184" i="12"/>
  <c r="Q184" i="12" s="1"/>
  <c r="R184" i="12" s="1"/>
  <c r="S184" i="12"/>
  <c r="P192" i="12"/>
  <c r="Q192" i="12" s="1"/>
  <c r="R192" i="12" s="1"/>
  <c r="S192" i="12"/>
  <c r="F4" i="20"/>
  <c r="G4" i="20" s="1"/>
  <c r="H15" i="12"/>
  <c r="S72" i="21" l="1"/>
  <c r="S134" i="21"/>
  <c r="P91" i="21"/>
  <c r="Q91" i="21" s="1"/>
  <c r="R91" i="21" s="1"/>
  <c r="P163" i="21"/>
  <c r="Q163" i="21" s="1"/>
  <c r="R163" i="21" s="1"/>
  <c r="S84" i="21"/>
  <c r="P59" i="21"/>
  <c r="Q59" i="21" s="1"/>
  <c r="R59" i="21" s="1"/>
  <c r="P131" i="21"/>
  <c r="Q131" i="21" s="1"/>
  <c r="R131" i="21" s="1"/>
  <c r="P69" i="21"/>
  <c r="Q69" i="21" s="1"/>
  <c r="R69" i="21" s="1"/>
  <c r="S69" i="21"/>
  <c r="S83" i="21"/>
  <c r="P83" i="21"/>
  <c r="Q83" i="21" s="1"/>
  <c r="R83" i="21" s="1"/>
  <c r="S71" i="21"/>
  <c r="P71" i="21"/>
  <c r="Q71" i="21" s="1"/>
  <c r="R71" i="21" s="1"/>
  <c r="P99" i="21"/>
  <c r="Q99" i="21" s="1"/>
  <c r="R99" i="21" s="1"/>
  <c r="S99" i="21"/>
  <c r="P125" i="21"/>
  <c r="Q125" i="21" s="1"/>
  <c r="R125" i="21" s="1"/>
  <c r="S125" i="21"/>
  <c r="S137" i="21"/>
  <c r="P121" i="21"/>
  <c r="Q121" i="21" s="1"/>
  <c r="R121" i="21" s="1"/>
  <c r="S121" i="21"/>
  <c r="S165" i="21"/>
  <c r="P141" i="21"/>
  <c r="Q141" i="21" s="1"/>
  <c r="R141" i="21" s="1"/>
  <c r="S141" i="21"/>
  <c r="S145" i="21"/>
  <c r="S67" i="21"/>
  <c r="P67" i="21"/>
  <c r="Q67" i="21" s="1"/>
  <c r="R67" i="21" s="1"/>
  <c r="P89" i="21"/>
  <c r="Q89" i="21" s="1"/>
  <c r="R89" i="21" s="1"/>
  <c r="S89" i="21"/>
  <c r="S75" i="21"/>
  <c r="P75" i="21"/>
  <c r="Q75" i="21" s="1"/>
  <c r="R75" i="21" s="1"/>
  <c r="P93" i="21"/>
  <c r="Q93" i="21" s="1"/>
  <c r="R93" i="21" s="1"/>
  <c r="S93" i="21"/>
  <c r="P103" i="21"/>
  <c r="Q103" i="21" s="1"/>
  <c r="R103" i="21" s="1"/>
  <c r="S103" i="21"/>
  <c r="P73" i="21"/>
  <c r="Q73" i="21" s="1"/>
  <c r="R73" i="21" s="1"/>
  <c r="S73" i="21"/>
  <c r="P97" i="21"/>
  <c r="Q97" i="21" s="1"/>
  <c r="R97" i="21" s="1"/>
  <c r="S97" i="21"/>
  <c r="P61" i="21"/>
  <c r="Q61" i="21" s="1"/>
  <c r="R61" i="21" s="1"/>
  <c r="S61" i="21"/>
  <c r="P77" i="21"/>
  <c r="Q77" i="21" s="1"/>
  <c r="R77" i="21" s="1"/>
  <c r="S77" i="21"/>
  <c r="S79" i="21"/>
  <c r="P79" i="21"/>
  <c r="Q79" i="21" s="1"/>
  <c r="R79" i="21" s="1"/>
  <c r="P87" i="21"/>
  <c r="Q87" i="21" s="1"/>
  <c r="R87" i="21" s="1"/>
  <c r="S148" i="21"/>
  <c r="S156" i="21"/>
  <c r="S164" i="21"/>
  <c r="P129" i="21"/>
  <c r="Q129" i="21" s="1"/>
  <c r="R129" i="21" s="1"/>
  <c r="S129" i="21"/>
  <c r="S149" i="21"/>
  <c r="S153" i="21"/>
  <c r="P117" i="21"/>
  <c r="Q117" i="21" s="1"/>
  <c r="R117" i="21" s="1"/>
  <c r="S117" i="21"/>
  <c r="S157" i="21"/>
  <c r="P157" i="21"/>
  <c r="Q157" i="21" s="1"/>
  <c r="R157" i="21" s="1"/>
  <c r="S173" i="21"/>
  <c r="P173" i="21"/>
  <c r="Q173" i="21" s="1"/>
  <c r="R173" i="21" s="1"/>
  <c r="P65" i="21"/>
  <c r="Q65" i="21" s="1"/>
  <c r="R65" i="21" s="1"/>
  <c r="S65" i="21"/>
  <c r="P81" i="21"/>
  <c r="Q81" i="21" s="1"/>
  <c r="R81" i="21" s="1"/>
  <c r="S81" i="21"/>
  <c r="P107" i="21"/>
  <c r="Q107" i="21" s="1"/>
  <c r="R107" i="21" s="1"/>
  <c r="S107" i="21"/>
  <c r="S63" i="21"/>
  <c r="P63" i="21"/>
  <c r="Q63" i="21" s="1"/>
  <c r="R63" i="21" s="1"/>
  <c r="P85" i="21"/>
  <c r="Q85" i="21" s="1"/>
  <c r="R85" i="21" s="1"/>
  <c r="S85" i="21"/>
  <c r="P95" i="21"/>
  <c r="Q95" i="21" s="1"/>
  <c r="R95" i="21" s="1"/>
  <c r="P113" i="21"/>
  <c r="Q113" i="21" s="1"/>
  <c r="R113" i="21" s="1"/>
  <c r="S113" i="21"/>
  <c r="P169" i="21"/>
  <c r="Q169" i="21" s="1"/>
  <c r="R169" i="21" s="1"/>
  <c r="S169" i="21"/>
  <c r="P161" i="21"/>
  <c r="Q161" i="21" s="1"/>
  <c r="R161" i="21" s="1"/>
  <c r="S161" i="21"/>
  <c r="C14" i="20"/>
  <c r="C7" i="20"/>
  <c r="C9" i="21"/>
  <c r="D9" i="21"/>
  <c r="E9" i="21"/>
  <c r="F9" i="21"/>
  <c r="G9" i="21"/>
  <c r="C10" i="21"/>
  <c r="D10" i="21"/>
  <c r="E10" i="21"/>
  <c r="F10" i="21"/>
  <c r="G10" i="21"/>
  <c r="C11" i="21"/>
  <c r="D11" i="21"/>
  <c r="E11" i="21"/>
  <c r="F11" i="21"/>
  <c r="G11" i="21"/>
  <c r="C12" i="21"/>
  <c r="D12" i="21"/>
  <c r="E12" i="21"/>
  <c r="F12" i="21"/>
  <c r="G12" i="21"/>
  <c r="C13" i="21"/>
  <c r="D13" i="21"/>
  <c r="E13" i="21"/>
  <c r="F13" i="21"/>
  <c r="G13" i="21"/>
  <c r="C14" i="21"/>
  <c r="D14" i="21"/>
  <c r="E14" i="21"/>
  <c r="F14" i="21"/>
  <c r="G14" i="21"/>
  <c r="C15" i="21"/>
  <c r="D15" i="21"/>
  <c r="E15" i="21"/>
  <c r="F15" i="21"/>
  <c r="G15" i="21"/>
  <c r="C16" i="21"/>
  <c r="D16" i="21"/>
  <c r="E16" i="21"/>
  <c r="F16" i="21"/>
  <c r="G16" i="21"/>
  <c r="C17" i="21"/>
  <c r="D17" i="21"/>
  <c r="E17" i="21"/>
  <c r="F17" i="21"/>
  <c r="G17" i="21"/>
  <c r="C18" i="21"/>
  <c r="D18" i="21"/>
  <c r="E18" i="21"/>
  <c r="F18" i="21"/>
  <c r="G18" i="21"/>
  <c r="C19" i="21"/>
  <c r="D19" i="21"/>
  <c r="E19" i="21"/>
  <c r="F19" i="21"/>
  <c r="G19" i="21"/>
  <c r="C20" i="21"/>
  <c r="D20" i="21"/>
  <c r="E20" i="21"/>
  <c r="F20" i="21"/>
  <c r="G20" i="21"/>
  <c r="C21" i="21"/>
  <c r="D21" i="21"/>
  <c r="E21" i="21"/>
  <c r="F21" i="21"/>
  <c r="G21" i="21"/>
  <c r="C22" i="21"/>
  <c r="D22" i="21"/>
  <c r="E22" i="21"/>
  <c r="F22" i="21"/>
  <c r="G22" i="21"/>
  <c r="C23" i="21"/>
  <c r="D23" i="21"/>
  <c r="E23" i="21"/>
  <c r="F23" i="21"/>
  <c r="G23" i="21"/>
  <c r="C24" i="21"/>
  <c r="D24" i="21"/>
  <c r="E24" i="21"/>
  <c r="F24" i="21"/>
  <c r="G24" i="21"/>
  <c r="C25" i="21"/>
  <c r="D25" i="21"/>
  <c r="E25" i="21"/>
  <c r="F25" i="21"/>
  <c r="G25" i="21"/>
  <c r="C26" i="21"/>
  <c r="D26" i="21"/>
  <c r="E26" i="21"/>
  <c r="F26" i="21"/>
  <c r="G26" i="21"/>
  <c r="C27" i="21"/>
  <c r="D27" i="21"/>
  <c r="E27" i="21"/>
  <c r="F27" i="21"/>
  <c r="G27" i="21"/>
  <c r="C28" i="21"/>
  <c r="D28" i="21"/>
  <c r="E28" i="21"/>
  <c r="F28" i="21"/>
  <c r="G28" i="21"/>
  <c r="C29" i="21"/>
  <c r="D29" i="21"/>
  <c r="E29" i="21"/>
  <c r="F29" i="21"/>
  <c r="G29" i="21"/>
  <c r="C30" i="21"/>
  <c r="D30" i="21"/>
  <c r="E30" i="21"/>
  <c r="F30" i="21"/>
  <c r="G30" i="21"/>
  <c r="C31" i="21"/>
  <c r="D31" i="21"/>
  <c r="E31" i="21"/>
  <c r="F31" i="21"/>
  <c r="G31" i="21"/>
  <c r="C32" i="21"/>
  <c r="D32" i="21"/>
  <c r="E32" i="21"/>
  <c r="F32" i="21"/>
  <c r="G32" i="21"/>
  <c r="C33" i="21"/>
  <c r="D33" i="21"/>
  <c r="E33" i="21"/>
  <c r="F33" i="21"/>
  <c r="G33" i="21"/>
  <c r="C34" i="21"/>
  <c r="D34" i="21"/>
  <c r="E34" i="21"/>
  <c r="F34" i="21"/>
  <c r="G34" i="21"/>
  <c r="C35" i="21"/>
  <c r="D35" i="21"/>
  <c r="E35" i="21"/>
  <c r="F35" i="21"/>
  <c r="G35" i="21"/>
  <c r="C36" i="21"/>
  <c r="D36" i="21"/>
  <c r="E36" i="21"/>
  <c r="F36" i="21"/>
  <c r="G36" i="21"/>
  <c r="C37" i="21"/>
  <c r="D37" i="21"/>
  <c r="E37" i="21"/>
  <c r="F37" i="21"/>
  <c r="G37" i="21"/>
  <c r="C38" i="21"/>
  <c r="D38" i="21"/>
  <c r="E38" i="21"/>
  <c r="F38" i="21"/>
  <c r="G38" i="21"/>
  <c r="C39" i="21"/>
  <c r="D39" i="21"/>
  <c r="E39" i="21"/>
  <c r="F39" i="21"/>
  <c r="G39" i="21"/>
  <c r="C40" i="21"/>
  <c r="D40" i="21"/>
  <c r="E40" i="21"/>
  <c r="F40" i="21"/>
  <c r="G40" i="21"/>
  <c r="C41" i="21"/>
  <c r="D41" i="21"/>
  <c r="E41" i="21"/>
  <c r="F41" i="21"/>
  <c r="G41" i="21"/>
  <c r="C42" i="21"/>
  <c r="D42" i="21"/>
  <c r="E42" i="21"/>
  <c r="F42" i="21"/>
  <c r="G42" i="21"/>
  <c r="C43" i="21"/>
  <c r="D43" i="21"/>
  <c r="E43" i="21"/>
  <c r="F43" i="21"/>
  <c r="G43" i="21"/>
  <c r="C44" i="21"/>
  <c r="D44" i="21"/>
  <c r="E44" i="21"/>
  <c r="F44" i="21"/>
  <c r="G44" i="21"/>
  <c r="C45" i="21"/>
  <c r="D45" i="21"/>
  <c r="E45" i="21"/>
  <c r="F45" i="21"/>
  <c r="G45" i="21"/>
  <c r="C46" i="21"/>
  <c r="D46" i="21"/>
  <c r="E46" i="21"/>
  <c r="F46" i="21"/>
  <c r="G46" i="21"/>
  <c r="C47" i="21"/>
  <c r="D47" i="21"/>
  <c r="E47" i="21"/>
  <c r="F47" i="21"/>
  <c r="G47" i="21"/>
  <c r="C48" i="21"/>
  <c r="D48" i="21"/>
  <c r="E48" i="21"/>
  <c r="F48" i="21"/>
  <c r="G48" i="21"/>
  <c r="C49" i="21"/>
  <c r="D49" i="21"/>
  <c r="E49" i="21"/>
  <c r="F49" i="21"/>
  <c r="G49" i="21"/>
  <c r="C50" i="21"/>
  <c r="D50" i="21"/>
  <c r="E50" i="21"/>
  <c r="F50" i="21"/>
  <c r="G50" i="21"/>
  <c r="C51" i="21"/>
  <c r="D51" i="21"/>
  <c r="E51" i="21"/>
  <c r="F51" i="21"/>
  <c r="G51" i="21"/>
  <c r="C52" i="21"/>
  <c r="D52" i="21"/>
  <c r="E52" i="21"/>
  <c r="F52" i="21"/>
  <c r="G52" i="21"/>
  <c r="C53" i="21"/>
  <c r="D53" i="21"/>
  <c r="E53" i="21"/>
  <c r="F53" i="21"/>
  <c r="G53" i="21"/>
  <c r="C54" i="21"/>
  <c r="D54" i="21"/>
  <c r="E54" i="21"/>
  <c r="F54" i="21"/>
  <c r="G54" i="21"/>
  <c r="C55" i="21"/>
  <c r="D55" i="21"/>
  <c r="E55" i="21"/>
  <c r="F55" i="21"/>
  <c r="G55" i="21"/>
  <c r="C56" i="21"/>
  <c r="D56" i="21"/>
  <c r="E56" i="21"/>
  <c r="F56" i="21"/>
  <c r="G56" i="21"/>
  <c r="C57" i="21"/>
  <c r="D57" i="21"/>
  <c r="E57" i="21"/>
  <c r="F57" i="21"/>
  <c r="G57" i="21"/>
  <c r="B8" i="21"/>
  <c r="C8" i="21"/>
  <c r="D8" i="21"/>
  <c r="E8" i="21"/>
  <c r="F8" i="21"/>
  <c r="G8" i="21"/>
  <c r="A8" i="21"/>
  <c r="L35" i="21" l="1"/>
  <c r="M35" i="21" s="1"/>
  <c r="N11" i="21"/>
  <c r="H26" i="21"/>
  <c r="I26" i="21" s="1"/>
  <c r="J22" i="21"/>
  <c r="J18" i="21"/>
  <c r="L32" i="21"/>
  <c r="M32" i="21" s="1"/>
  <c r="N28" i="21"/>
  <c r="S28" i="21" s="1"/>
  <c r="K22" i="21"/>
  <c r="K18" i="21"/>
  <c r="H15" i="21"/>
  <c r="I15" i="21" s="1"/>
  <c r="L28" i="21"/>
  <c r="M28" i="21" s="1"/>
  <c r="N16" i="21"/>
  <c r="S16" i="21" s="1"/>
  <c r="N12" i="21"/>
  <c r="S12" i="21" s="1"/>
  <c r="L54" i="21"/>
  <c r="M54" i="21" s="1"/>
  <c r="H53" i="21"/>
  <c r="I53" i="21" s="1"/>
  <c r="N50" i="21"/>
  <c r="S50" i="21" s="1"/>
  <c r="N46" i="21"/>
  <c r="P46" i="21" s="1"/>
  <c r="Q46" i="21" s="1"/>
  <c r="R46" i="21" s="1"/>
  <c r="N42" i="21"/>
  <c r="P42" i="21" s="1"/>
  <c r="Q42" i="21" s="1"/>
  <c r="R42" i="21" s="1"/>
  <c r="N38" i="21"/>
  <c r="P38" i="21" s="1"/>
  <c r="Q38" i="21" s="1"/>
  <c r="R38" i="21" s="1"/>
  <c r="J33" i="21"/>
  <c r="K33" i="21" s="1"/>
  <c r="N30" i="21"/>
  <c r="P30" i="21" s="1"/>
  <c r="Q30" i="21" s="1"/>
  <c r="R30" i="21" s="1"/>
  <c r="J29" i="21"/>
  <c r="K29" i="21" s="1"/>
  <c r="N26" i="21"/>
  <c r="H25" i="21"/>
  <c r="I25" i="21" s="1"/>
  <c r="L22" i="21"/>
  <c r="M22" i="21" s="1"/>
  <c r="H21" i="21"/>
  <c r="I21" i="21" s="1"/>
  <c r="L18" i="21"/>
  <c r="M18" i="21" s="1"/>
  <c r="N14" i="21"/>
  <c r="P14" i="21" s="1"/>
  <c r="Q14" i="21" s="1"/>
  <c r="R14" i="21" s="1"/>
  <c r="N10" i="21"/>
  <c r="S10" i="21" s="1"/>
  <c r="H9" i="21"/>
  <c r="I9" i="21" s="1"/>
  <c r="J8" i="21"/>
  <c r="K8" i="21" s="1"/>
  <c r="L56" i="21"/>
  <c r="M56" i="21" s="1"/>
  <c r="H55" i="21"/>
  <c r="I55" i="21" s="1"/>
  <c r="J54" i="21"/>
  <c r="O52" i="21"/>
  <c r="L51" i="21"/>
  <c r="M51" i="21" s="1"/>
  <c r="J50" i="21"/>
  <c r="K50" i="21" s="1"/>
  <c r="L48" i="21"/>
  <c r="M48" i="21" s="1"/>
  <c r="H47" i="21"/>
  <c r="I47" i="21" s="1"/>
  <c r="H46" i="21"/>
  <c r="I46" i="21" s="1"/>
  <c r="N44" i="21"/>
  <c r="P44" i="21" s="1"/>
  <c r="Q44" i="21" s="1"/>
  <c r="R44" i="21" s="1"/>
  <c r="H43" i="21"/>
  <c r="I43" i="21" s="1"/>
  <c r="J42" i="21"/>
  <c r="L40" i="21"/>
  <c r="M40" i="21" s="1"/>
  <c r="L39" i="21"/>
  <c r="M39" i="21" s="1"/>
  <c r="H38" i="21"/>
  <c r="I38" i="21" s="1"/>
  <c r="N36" i="21"/>
  <c r="S36" i="21" s="1"/>
  <c r="J35" i="21"/>
  <c r="K35" i="21" s="1"/>
  <c r="H34" i="21"/>
  <c r="I34" i="21" s="1"/>
  <c r="O32" i="21"/>
  <c r="J31" i="21"/>
  <c r="J30" i="21"/>
  <c r="K30" i="21" s="1"/>
  <c r="O28" i="21"/>
  <c r="H27" i="21"/>
  <c r="I27" i="21" s="1"/>
  <c r="J26" i="21"/>
  <c r="N24" i="21"/>
  <c r="S24" i="21" s="1"/>
  <c r="H23" i="21"/>
  <c r="I23" i="21" s="1"/>
  <c r="H22" i="21"/>
  <c r="I22" i="21" s="1"/>
  <c r="L20" i="21"/>
  <c r="M20" i="21" s="1"/>
  <c r="N19" i="21"/>
  <c r="S19" i="21" s="1"/>
  <c r="H18" i="21"/>
  <c r="I18" i="21" s="1"/>
  <c r="O16" i="21"/>
  <c r="N15" i="21"/>
  <c r="J14" i="21"/>
  <c r="K14" i="21" s="1"/>
  <c r="O12" i="21"/>
  <c r="J11" i="21"/>
  <c r="K11" i="21" s="1"/>
  <c r="J10" i="21"/>
  <c r="K10" i="21" s="1"/>
  <c r="O24" i="21"/>
  <c r="O20" i="21"/>
  <c r="L12" i="21"/>
  <c r="M12" i="21" s="1"/>
  <c r="H19" i="21"/>
  <c r="I19" i="21" s="1"/>
  <c r="J27" i="21"/>
  <c r="K27" i="21" s="1"/>
  <c r="N32" i="21"/>
  <c r="S32" i="21" s="1"/>
  <c r="H10" i="21"/>
  <c r="I10" i="21" s="1"/>
  <c r="L16" i="21"/>
  <c r="M16" i="21" s="1"/>
  <c r="L19" i="21"/>
  <c r="M19" i="21" s="1"/>
  <c r="N23" i="21"/>
  <c r="P23" i="21" s="1"/>
  <c r="Q23" i="21" s="1"/>
  <c r="R23" i="21" s="1"/>
  <c r="N27" i="21"/>
  <c r="S27" i="21" s="1"/>
  <c r="H31" i="21"/>
  <c r="I31" i="21" s="1"/>
  <c r="J34" i="21"/>
  <c r="K34" i="21" s="1"/>
  <c r="J38" i="21"/>
  <c r="K38" i="21" s="1"/>
  <c r="O8" i="21"/>
  <c r="L57" i="21"/>
  <c r="M57" i="21" s="1"/>
  <c r="J56" i="21"/>
  <c r="K56" i="21" s="1"/>
  <c r="O55" i="21"/>
  <c r="H52" i="21"/>
  <c r="I52" i="21" s="1"/>
  <c r="O51" i="21"/>
  <c r="L49" i="21"/>
  <c r="M49" i="21" s="1"/>
  <c r="H48" i="21"/>
  <c r="I48" i="21" s="1"/>
  <c r="O47" i="21"/>
  <c r="L45" i="21"/>
  <c r="M45" i="21" s="1"/>
  <c r="J44" i="21"/>
  <c r="K44" i="21" s="1"/>
  <c r="O43" i="21"/>
  <c r="N41" i="21"/>
  <c r="S41" i="21" s="1"/>
  <c r="O39" i="21"/>
  <c r="L37" i="21"/>
  <c r="M37" i="21" s="1"/>
  <c r="J36" i="21"/>
  <c r="K36" i="21" s="1"/>
  <c r="O35" i="21"/>
  <c r="O34" i="21"/>
  <c r="H32" i="21"/>
  <c r="I32" i="21" s="1"/>
  <c r="O31" i="21"/>
  <c r="J28" i="21"/>
  <c r="K28" i="21" s="1"/>
  <c r="O27" i="21"/>
  <c r="P26" i="21"/>
  <c r="Q26" i="21" s="1"/>
  <c r="R26" i="21" s="1"/>
  <c r="J24" i="21"/>
  <c r="K24" i="21" s="1"/>
  <c r="O23" i="21"/>
  <c r="H20" i="21"/>
  <c r="I20" i="21" s="1"/>
  <c r="O19" i="21"/>
  <c r="N17" i="21"/>
  <c r="P17" i="21" s="1"/>
  <c r="Q17" i="21" s="1"/>
  <c r="R17" i="21" s="1"/>
  <c r="J16" i="21"/>
  <c r="K16" i="21" s="1"/>
  <c r="O15" i="21"/>
  <c r="N13" i="21"/>
  <c r="S13" i="21" s="1"/>
  <c r="H12" i="21"/>
  <c r="I12" i="21" s="1"/>
  <c r="L15" i="21"/>
  <c r="M15" i="21" s="1"/>
  <c r="J23" i="21"/>
  <c r="K23" i="21" s="1"/>
  <c r="H30" i="21"/>
  <c r="I30" i="21" s="1"/>
  <c r="O36" i="21"/>
  <c r="H14" i="21"/>
  <c r="I14" i="21" s="1"/>
  <c r="L31" i="21"/>
  <c r="M31" i="21" s="1"/>
  <c r="H35" i="21"/>
  <c r="I35" i="21" s="1"/>
  <c r="N39" i="21"/>
  <c r="P39" i="21" s="1"/>
  <c r="Q39" i="21" s="1"/>
  <c r="R39" i="21" s="1"/>
  <c r="N56" i="21"/>
  <c r="S56" i="21" s="1"/>
  <c r="O40" i="21"/>
  <c r="N43" i="21"/>
  <c r="P43" i="21" s="1"/>
  <c r="Q43" i="21" s="1"/>
  <c r="R43" i="21" s="1"/>
  <c r="J39" i="21"/>
  <c r="K39" i="21" s="1"/>
  <c r="J43" i="21"/>
  <c r="K43" i="21" s="1"/>
  <c r="H8" i="21"/>
  <c r="I8" i="21" s="1"/>
  <c r="J46" i="21"/>
  <c r="K46" i="21" s="1"/>
  <c r="L9" i="21"/>
  <c r="M9" i="21" s="1"/>
  <c r="H17" i="21"/>
  <c r="I17" i="21" s="1"/>
  <c r="O44" i="21"/>
  <c r="N25" i="21"/>
  <c r="P25" i="21" s="1"/>
  <c r="Q25" i="21" s="1"/>
  <c r="R25" i="21" s="1"/>
  <c r="L42" i="21"/>
  <c r="M42" i="21" s="1"/>
  <c r="L13" i="21"/>
  <c r="M13" i="21" s="1"/>
  <c r="N52" i="21"/>
  <c r="S52" i="21" s="1"/>
  <c r="J12" i="21"/>
  <c r="K12" i="21" s="1"/>
  <c r="H16" i="21"/>
  <c r="I16" i="21" s="1"/>
  <c r="L33" i="21"/>
  <c r="M33" i="21" s="1"/>
  <c r="N48" i="21"/>
  <c r="S48" i="21" s="1"/>
  <c r="O10" i="21"/>
  <c r="O14" i="21"/>
  <c r="J32" i="21"/>
  <c r="K32" i="21" s="1"/>
  <c r="J37" i="21"/>
  <c r="K37" i="21" s="1"/>
  <c r="L11" i="21"/>
  <c r="M11" i="21" s="1"/>
  <c r="N18" i="21"/>
  <c r="S18" i="21" s="1"/>
  <c r="O29" i="21"/>
  <c r="L8" i="21"/>
  <c r="M8" i="21" s="1"/>
  <c r="N21" i="21"/>
  <c r="S21" i="21" s="1"/>
  <c r="H54" i="21"/>
  <c r="I54" i="21" s="1"/>
  <c r="N9" i="21"/>
  <c r="P9" i="21" s="1"/>
  <c r="Q9" i="21" s="1"/>
  <c r="R9" i="21" s="1"/>
  <c r="O13" i="21"/>
  <c r="L17" i="21"/>
  <c r="M17" i="21" s="1"/>
  <c r="P27" i="21"/>
  <c r="Q27" i="21" s="1"/>
  <c r="R27" i="21" s="1"/>
  <c r="O33" i="21"/>
  <c r="H45" i="21"/>
  <c r="I45" i="21" s="1"/>
  <c r="J49" i="21"/>
  <c r="K49" i="21" s="1"/>
  <c r="L53" i="21"/>
  <c r="M53" i="21" s="1"/>
  <c r="O17" i="21"/>
  <c r="N22" i="21"/>
  <c r="P22" i="21" s="1"/>
  <c r="Q22" i="21" s="1"/>
  <c r="R22" i="21" s="1"/>
  <c r="L26" i="21"/>
  <c r="M26" i="21" s="1"/>
  <c r="H28" i="21"/>
  <c r="I28" i="21" s="1"/>
  <c r="L30" i="21"/>
  <c r="M30" i="21" s="1"/>
  <c r="O53" i="21"/>
  <c r="O9" i="21"/>
  <c r="P11" i="21"/>
  <c r="Q11" i="21" s="1"/>
  <c r="R11" i="21" s="1"/>
  <c r="H29" i="21"/>
  <c r="I29" i="21" s="1"/>
  <c r="L50" i="21"/>
  <c r="M50" i="21" s="1"/>
  <c r="L10" i="21"/>
  <c r="M10" i="21" s="1"/>
  <c r="H13" i="21"/>
  <c r="I13" i="21" s="1"/>
  <c r="L14" i="21"/>
  <c r="M14" i="21" s="1"/>
  <c r="J21" i="21"/>
  <c r="K21" i="21" s="1"/>
  <c r="J25" i="21"/>
  <c r="K25" i="21" s="1"/>
  <c r="O26" i="21"/>
  <c r="L29" i="21"/>
  <c r="M29" i="21" s="1"/>
  <c r="O30" i="21"/>
  <c r="H33" i="21"/>
  <c r="I33" i="21" s="1"/>
  <c r="N34" i="21"/>
  <c r="S34" i="21" s="1"/>
  <c r="L44" i="21"/>
  <c r="M44" i="21" s="1"/>
  <c r="J47" i="21"/>
  <c r="K47" i="21" s="1"/>
  <c r="J51" i="21"/>
  <c r="K51" i="21" s="1"/>
  <c r="J55" i="21"/>
  <c r="K55" i="21" s="1"/>
  <c r="H49" i="21"/>
  <c r="I49" i="21" s="1"/>
  <c r="O50" i="21"/>
  <c r="J52" i="21"/>
  <c r="K52" i="21" s="1"/>
  <c r="N55" i="21"/>
  <c r="P55" i="21" s="1"/>
  <c r="Q55" i="21" s="1"/>
  <c r="R55" i="21" s="1"/>
  <c r="N8" i="21"/>
  <c r="S8" i="21" s="1"/>
  <c r="K54" i="21"/>
  <c r="O49" i="21"/>
  <c r="O45" i="21"/>
  <c r="K42" i="21"/>
  <c r="O41" i="21"/>
  <c r="O37" i="21"/>
  <c r="K31" i="21"/>
  <c r="K26" i="21"/>
  <c r="O25" i="21"/>
  <c r="O21" i="21"/>
  <c r="P15" i="21"/>
  <c r="Q15" i="21" s="1"/>
  <c r="R15" i="21" s="1"/>
  <c r="N37" i="21"/>
  <c r="S37" i="21" s="1"/>
  <c r="H42" i="21"/>
  <c r="I42" i="21" s="1"/>
  <c r="H44" i="21"/>
  <c r="I44" i="21" s="1"/>
  <c r="J45" i="21"/>
  <c r="K45" i="21" s="1"/>
  <c r="N47" i="21"/>
  <c r="S47" i="21" s="1"/>
  <c r="H50" i="21"/>
  <c r="I50" i="21" s="1"/>
  <c r="N51" i="21"/>
  <c r="O56" i="21"/>
  <c r="L52" i="21"/>
  <c r="M52" i="21" s="1"/>
  <c r="S26" i="21"/>
  <c r="S38" i="21"/>
  <c r="J57" i="21"/>
  <c r="K57" i="21" s="1"/>
  <c r="O57" i="21"/>
  <c r="H57" i="21"/>
  <c r="I57" i="21" s="1"/>
  <c r="N57" i="21"/>
  <c r="S57" i="21" s="1"/>
  <c r="O54" i="21"/>
  <c r="N54" i="21"/>
  <c r="S54" i="21" s="1"/>
  <c r="N53" i="21"/>
  <c r="S53" i="21" s="1"/>
  <c r="J53" i="21"/>
  <c r="K53" i="21" s="1"/>
  <c r="L46" i="21"/>
  <c r="M46" i="21" s="1"/>
  <c r="O46" i="21"/>
  <c r="L41" i="21"/>
  <c r="M41" i="21" s="1"/>
  <c r="H41" i="21"/>
  <c r="I41" i="21" s="1"/>
  <c r="H40" i="21"/>
  <c r="I40" i="21" s="1"/>
  <c r="J40" i="21"/>
  <c r="K40" i="21" s="1"/>
  <c r="O38" i="21"/>
  <c r="L38" i="21"/>
  <c r="M38" i="21" s="1"/>
  <c r="P19" i="21"/>
  <c r="Q19" i="21" s="1"/>
  <c r="R19" i="21" s="1"/>
  <c r="S15" i="21"/>
  <c r="S11" i="21"/>
  <c r="J41" i="21"/>
  <c r="K41" i="21" s="1"/>
  <c r="O42" i="21"/>
  <c r="N45" i="21"/>
  <c r="J48" i="21"/>
  <c r="K48" i="21" s="1"/>
  <c r="N49" i="21"/>
  <c r="S49" i="21" s="1"/>
  <c r="J9" i="21"/>
  <c r="K9" i="21" s="1"/>
  <c r="H11" i="21"/>
  <c r="I11" i="21" s="1"/>
  <c r="O11" i="21"/>
  <c r="J13" i="21"/>
  <c r="K13" i="21" s="1"/>
  <c r="J15" i="21"/>
  <c r="K15" i="21" s="1"/>
  <c r="J17" i="21"/>
  <c r="K17" i="21" s="1"/>
  <c r="O18" i="21"/>
  <c r="J19" i="21"/>
  <c r="K19" i="21" s="1"/>
  <c r="J20" i="21"/>
  <c r="K20" i="21" s="1"/>
  <c r="N20" i="21"/>
  <c r="S20" i="21" s="1"/>
  <c r="L21" i="21"/>
  <c r="M21" i="21" s="1"/>
  <c r="O22" i="21"/>
  <c r="L23" i="21"/>
  <c r="M23" i="21" s="1"/>
  <c r="H24" i="21"/>
  <c r="I24" i="21" s="1"/>
  <c r="L24" i="21"/>
  <c r="M24" i="21" s="1"/>
  <c r="L25" i="21"/>
  <c r="M25" i="21" s="1"/>
  <c r="L27" i="21"/>
  <c r="M27" i="21" s="1"/>
  <c r="N29" i="21"/>
  <c r="S29" i="21" s="1"/>
  <c r="N31" i="21"/>
  <c r="P31" i="21" s="1"/>
  <c r="Q31" i="21" s="1"/>
  <c r="R31" i="21" s="1"/>
  <c r="N33" i="21"/>
  <c r="P33" i="21" s="1"/>
  <c r="Q33" i="21" s="1"/>
  <c r="R33" i="21" s="1"/>
  <c r="L34" i="21"/>
  <c r="M34" i="21" s="1"/>
  <c r="N35" i="21"/>
  <c r="S35" i="21" s="1"/>
  <c r="H36" i="21"/>
  <c r="I36" i="21" s="1"/>
  <c r="L36" i="21"/>
  <c r="M36" i="21" s="1"/>
  <c r="H37" i="21"/>
  <c r="I37" i="21" s="1"/>
  <c r="H39" i="21"/>
  <c r="I39" i="21" s="1"/>
  <c r="N40" i="21"/>
  <c r="L43" i="21"/>
  <c r="M43" i="21" s="1"/>
  <c r="L47" i="21"/>
  <c r="M47" i="21" s="1"/>
  <c r="O48" i="21"/>
  <c r="H51" i="21"/>
  <c r="I51" i="21" s="1"/>
  <c r="L55" i="21"/>
  <c r="M55" i="21" s="1"/>
  <c r="H56" i="21"/>
  <c r="I56" i="21" s="1"/>
  <c r="P28" i="21"/>
  <c r="Q28" i="21" s="1"/>
  <c r="R28" i="21" s="1"/>
  <c r="P36" i="21"/>
  <c r="Q36" i="21" s="1"/>
  <c r="R36" i="21" s="1"/>
  <c r="P56" i="21"/>
  <c r="Q56" i="21" s="1"/>
  <c r="R56" i="21" s="1"/>
  <c r="P41" i="21"/>
  <c r="Q41" i="21" s="1"/>
  <c r="R41" i="21" s="1"/>
  <c r="I15" i="12"/>
  <c r="B19" i="12" s="1"/>
  <c r="C10" i="20"/>
  <c r="C17" i="20" s="1"/>
  <c r="B7" i="18"/>
  <c r="C7" i="18"/>
  <c r="C6" i="18"/>
  <c r="F7" i="18"/>
  <c r="F6" i="18"/>
  <c r="F4" i="18"/>
  <c r="H26" i="12"/>
  <c r="G21" i="12"/>
  <c r="F21" i="12"/>
  <c r="G20" i="12"/>
  <c r="F20" i="12"/>
  <c r="G19" i="12"/>
  <c r="F19" i="12"/>
  <c r="F7" i="12"/>
  <c r="E7" i="12"/>
  <c r="P24" i="21" l="1"/>
  <c r="Q24" i="21" s="1"/>
  <c r="R24" i="21" s="1"/>
  <c r="P16" i="21"/>
  <c r="Q16" i="21" s="1"/>
  <c r="R16" i="21" s="1"/>
  <c r="S44" i="21"/>
  <c r="P32" i="21"/>
  <c r="Q32" i="21" s="1"/>
  <c r="R32" i="21" s="1"/>
  <c r="S43" i="21"/>
  <c r="P10" i="21"/>
  <c r="Q10" i="21" s="1"/>
  <c r="R10" i="21" s="1"/>
  <c r="P50" i="21"/>
  <c r="Q50" i="21" s="1"/>
  <c r="R50" i="21" s="1"/>
  <c r="P12" i="21"/>
  <c r="Q12" i="21" s="1"/>
  <c r="R12" i="21" s="1"/>
  <c r="S14" i="21"/>
  <c r="S30" i="21"/>
  <c r="S46" i="21"/>
  <c r="S39" i="21"/>
  <c r="P13" i="21"/>
  <c r="Q13" i="21" s="1"/>
  <c r="R13" i="21" s="1"/>
  <c r="S42" i="21"/>
  <c r="P37" i="21"/>
  <c r="Q37" i="21" s="1"/>
  <c r="R37" i="21" s="1"/>
  <c r="P47" i="21"/>
  <c r="Q47" i="21" s="1"/>
  <c r="R47" i="21" s="1"/>
  <c r="S23" i="21"/>
  <c r="S17" i="21"/>
  <c r="I26" i="12"/>
  <c r="I5" i="21" s="1"/>
  <c r="H5" i="21"/>
  <c r="S9" i="21"/>
  <c r="S25" i="21"/>
  <c r="P48" i="21"/>
  <c r="Q48" i="21" s="1"/>
  <c r="R48" i="21" s="1"/>
  <c r="P18" i="21"/>
  <c r="Q18" i="21" s="1"/>
  <c r="R18" i="21" s="1"/>
  <c r="P57" i="21"/>
  <c r="Q57" i="21" s="1"/>
  <c r="R57" i="21" s="1"/>
  <c r="P34" i="21"/>
  <c r="Q34" i="21" s="1"/>
  <c r="R34" i="21" s="1"/>
  <c r="P52" i="21"/>
  <c r="Q52" i="21" s="1"/>
  <c r="R52" i="21" s="1"/>
  <c r="S55" i="21"/>
  <c r="S22" i="21"/>
  <c r="P21" i="21"/>
  <c r="Q21" i="21" s="1"/>
  <c r="R21" i="21" s="1"/>
  <c r="P8" i="21"/>
  <c r="Q8" i="21" s="1"/>
  <c r="R8" i="21" s="1"/>
  <c r="S51" i="21"/>
  <c r="P51" i="21"/>
  <c r="Q51" i="21" s="1"/>
  <c r="R51" i="21" s="1"/>
  <c r="P29" i="21"/>
  <c r="Q29" i="21" s="1"/>
  <c r="R29" i="21" s="1"/>
  <c r="S31" i="21"/>
  <c r="P49" i="21"/>
  <c r="Q49" i="21" s="1"/>
  <c r="R49" i="21" s="1"/>
  <c r="P35" i="21"/>
  <c r="Q35" i="21" s="1"/>
  <c r="R35" i="21" s="1"/>
  <c r="S40" i="21"/>
  <c r="P40" i="21"/>
  <c r="Q40" i="21" s="1"/>
  <c r="R40" i="21" s="1"/>
  <c r="S45" i="21"/>
  <c r="P45" i="21"/>
  <c r="Q45" i="21" s="1"/>
  <c r="R45" i="21" s="1"/>
  <c r="P20" i="21"/>
  <c r="Q20" i="21" s="1"/>
  <c r="R20" i="21" s="1"/>
  <c r="P54" i="21"/>
  <c r="Q54" i="21" s="1"/>
  <c r="R54" i="21" s="1"/>
  <c r="S33" i="21"/>
  <c r="P53" i="21"/>
  <c r="Q53" i="21" s="1"/>
  <c r="R53" i="21" s="1"/>
  <c r="B10" i="20"/>
  <c r="B17" i="20" s="1"/>
  <c r="C34" i="18"/>
  <c r="I7" i="18" s="1"/>
  <c r="C35" i="18"/>
  <c r="I6" i="18" s="1"/>
  <c r="C36" i="18"/>
  <c r="L21" i="12" l="1"/>
  <c r="M21" i="12" s="1"/>
  <c r="E15" i="20" s="1"/>
  <c r="B9" i="20"/>
  <c r="B16" i="20" s="1"/>
  <c r="C16" i="20"/>
  <c r="C8" i="20"/>
  <c r="J21" i="12"/>
  <c r="L20" i="12"/>
  <c r="H21" i="12"/>
  <c r="J20" i="12"/>
  <c r="O19" i="12"/>
  <c r="N20" i="12"/>
  <c r="S20" i="12" s="1"/>
  <c r="K16" i="20" s="1"/>
  <c r="H19" i="12"/>
  <c r="N19" i="12"/>
  <c r="S19" i="12" s="1"/>
  <c r="L19" i="12"/>
  <c r="O21" i="12"/>
  <c r="G15" i="20" s="1"/>
  <c r="O20" i="12"/>
  <c r="G16" i="20" s="1"/>
  <c r="H20" i="12"/>
  <c r="J19" i="12"/>
  <c r="N21" i="12"/>
  <c r="D15" i="20" l="1"/>
  <c r="S21" i="12"/>
  <c r="K15" i="20" s="1"/>
  <c r="F15" i="20"/>
  <c r="I21" i="12"/>
  <c r="E8" i="20" s="1"/>
  <c r="D8" i="20"/>
  <c r="P20" i="12"/>
  <c r="F16" i="20"/>
  <c r="K21" i="12"/>
  <c r="G8" i="20" s="1"/>
  <c r="F8" i="20"/>
  <c r="M20" i="12"/>
  <c r="E16" i="20" s="1"/>
  <c r="D16" i="20"/>
  <c r="I20" i="12"/>
  <c r="E9" i="20" s="1"/>
  <c r="D9" i="20"/>
  <c r="K20" i="12"/>
  <c r="G9" i="20" s="1"/>
  <c r="F9" i="20"/>
  <c r="C15" i="20"/>
  <c r="B8" i="20"/>
  <c r="B15" i="20" s="1"/>
  <c r="I41" i="18"/>
  <c r="K17" i="20"/>
  <c r="I19" i="12"/>
  <c r="D10" i="20"/>
  <c r="F34" i="18"/>
  <c r="P19" i="12"/>
  <c r="F17" i="20"/>
  <c r="I36" i="18"/>
  <c r="K19" i="12"/>
  <c r="F10" i="20"/>
  <c r="F36" i="18"/>
  <c r="M19" i="12"/>
  <c r="D17" i="20"/>
  <c r="I34" i="18"/>
  <c r="I37" i="18"/>
  <c r="G17" i="20"/>
  <c r="P21" i="12"/>
  <c r="Q21" i="12" l="1"/>
  <c r="H15" i="20"/>
  <c r="Q20" i="12"/>
  <c r="H16" i="20"/>
  <c r="Q19" i="12"/>
  <c r="H17" i="20"/>
  <c r="I38" i="18"/>
  <c r="F37" i="18"/>
  <c r="G10" i="20"/>
  <c r="I35" i="18"/>
  <c r="E17" i="20"/>
  <c r="E10" i="20"/>
  <c r="F35" i="18"/>
  <c r="R20" i="12" l="1"/>
  <c r="J16" i="20" s="1"/>
  <c r="I16" i="20"/>
  <c r="R21" i="12"/>
  <c r="J15" i="20" s="1"/>
  <c r="I15" i="20"/>
  <c r="R19" i="12"/>
  <c r="I39" i="18"/>
  <c r="I17" i="20"/>
  <c r="J17" i="20" l="1"/>
  <c r="I40" i="18"/>
  <c r="E68" i="18" l="1"/>
  <c r="H64" i="18"/>
  <c r="H65" i="18"/>
  <c r="E65" i="18"/>
  <c r="H62" i="18" l="1"/>
  <c r="E62" i="18"/>
  <c r="I60" i="18"/>
  <c r="E60" i="18"/>
  <c r="G58" i="18"/>
  <c r="I56" i="18"/>
  <c r="D56" i="18"/>
  <c r="H54" i="18"/>
  <c r="F52" i="18"/>
  <c r="I50" i="18"/>
  <c r="C52" i="18"/>
  <c r="E50" i="18"/>
  <c r="F48" i="18"/>
  <c r="C48" i="18"/>
  <c r="G4" i="18"/>
  <c r="I48" i="18"/>
  <c r="E46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Oscar Giovanny Angarita Ribero</author>
  </authors>
  <commentList>
    <comment ref="C18" authorId="0" shapeId="0" xr:uid="{A663A603-87D6-4C17-A29C-66F9A59FDC44}">
      <text>
        <r>
          <rPr>
            <sz val="9"/>
            <color indexed="81"/>
            <rFont val="Tahoma"/>
            <family val="2"/>
          </rPr>
          <t xml:space="preserve">Valor Planeado
</t>
        </r>
      </text>
    </comment>
    <comment ref="D18" authorId="0" shapeId="0" xr:uid="{92EC5654-4EA5-4334-91C5-F9A5393245DB}">
      <text>
        <r>
          <rPr>
            <sz val="9"/>
            <color indexed="81"/>
            <rFont val="Tahoma"/>
            <family val="2"/>
          </rPr>
          <t>Valor Ganado</t>
        </r>
      </text>
    </comment>
    <comment ref="E18" authorId="0" shapeId="0" xr:uid="{797E4D93-71DD-43C6-9A57-9201140D5C9C}">
      <text>
        <r>
          <rPr>
            <sz val="9"/>
            <color indexed="81"/>
            <rFont val="Tahoma"/>
            <family val="2"/>
          </rPr>
          <t xml:space="preserve">Costo Actual
</t>
        </r>
      </text>
    </comment>
    <comment ref="F18" authorId="0" shapeId="0" xr:uid="{262B0C4B-A989-4058-B117-9B1D30D3A7C3}">
      <text>
        <r>
          <rPr>
            <sz val="9"/>
            <color indexed="81"/>
            <rFont val="Tahoma"/>
            <family val="2"/>
          </rPr>
          <t>Costo Total del proyecto</t>
        </r>
      </text>
    </comment>
    <comment ref="G18" authorId="0" shapeId="0" xr:uid="{3A6A7061-07F4-429B-9304-A6DBE0DFC530}">
      <text>
        <r>
          <rPr>
            <sz val="9"/>
            <color indexed="81"/>
            <rFont val="Tahoma"/>
            <family val="2"/>
          </rPr>
          <t>Tiempo de ejecución</t>
        </r>
      </text>
    </comment>
    <comment ref="H18" authorId="0" shapeId="0" xr:uid="{7C7F48CE-4FEA-400F-8322-C7D0575F777A}">
      <text>
        <r>
          <rPr>
            <sz val="9"/>
            <color indexed="81"/>
            <rFont val="Tahoma"/>
            <family val="2"/>
          </rPr>
          <t>Variación del Cronograma</t>
        </r>
      </text>
    </comment>
    <comment ref="I18" authorId="0" shapeId="0" xr:uid="{BC199074-0D60-4B0B-8B6B-211C5371FD47}">
      <text>
        <r>
          <rPr>
            <sz val="9"/>
            <color indexed="81"/>
            <rFont val="Tahoma"/>
            <family val="2"/>
          </rPr>
          <t xml:space="preserve">% de variación del cronograma
</t>
        </r>
      </text>
    </comment>
    <comment ref="J18" authorId="0" shapeId="0" xr:uid="{477365E3-F0C1-4DF0-872F-484266ECF703}">
      <text>
        <r>
          <rPr>
            <sz val="9"/>
            <color indexed="81"/>
            <rFont val="Tahoma"/>
            <family val="2"/>
          </rPr>
          <t>Índice de desempeño del cronograma</t>
        </r>
      </text>
    </comment>
    <comment ref="K18" authorId="0" shapeId="0" xr:uid="{C74988BD-E7F9-42DC-99B5-6B91E62D38B4}">
      <text>
        <r>
          <rPr>
            <sz val="9"/>
            <color indexed="81"/>
            <rFont val="Tahoma"/>
            <family val="2"/>
          </rPr>
          <t>Estimativo de duración del proyecto</t>
        </r>
      </text>
    </comment>
    <comment ref="L18" authorId="0" shapeId="0" xr:uid="{74899804-7F2E-48F0-9D7C-B4473111D515}">
      <text>
        <r>
          <rPr>
            <sz val="9"/>
            <color indexed="81"/>
            <rFont val="Tahoma"/>
            <family val="2"/>
          </rPr>
          <t>Variación del presupuesto</t>
        </r>
      </text>
    </comment>
    <comment ref="M18" authorId="0" shapeId="0" xr:uid="{799EEA7D-7E6C-44C7-8432-0A516C37C984}">
      <text>
        <r>
          <rPr>
            <sz val="9"/>
            <color indexed="81"/>
            <rFont val="Tahoma"/>
            <family val="2"/>
          </rPr>
          <t xml:space="preserve">% de variación del presupuesto
</t>
        </r>
      </text>
    </comment>
    <comment ref="N18" authorId="0" shapeId="0" xr:uid="{BE5C72D0-BE46-44C9-A206-1FDC7772EDB3}">
      <text>
        <r>
          <rPr>
            <sz val="9"/>
            <color indexed="81"/>
            <rFont val="Tahoma"/>
            <family val="2"/>
          </rPr>
          <t xml:space="preserve">Índice de desempeño del presupuesto
</t>
        </r>
      </text>
    </comment>
    <comment ref="O18" authorId="0" shapeId="0" xr:uid="{C092B3E3-C499-4CE4-96CF-82292F6A45B7}">
      <text>
        <r>
          <rPr>
            <sz val="9"/>
            <color indexed="81"/>
            <rFont val="Tahoma"/>
            <family val="2"/>
          </rPr>
          <t>Índice de desempeño del trabajo restante</t>
        </r>
      </text>
    </comment>
    <comment ref="P18" authorId="0" shapeId="0" xr:uid="{843310B8-C654-462A-8B15-91A3E1FFC0F0}">
      <text>
        <r>
          <rPr>
            <sz val="9"/>
            <color indexed="81"/>
            <rFont val="Tahoma"/>
            <family val="2"/>
          </rPr>
          <t>Estimativo del costo final del proyecto
Límite inferior</t>
        </r>
      </text>
    </comment>
    <comment ref="Q18" authorId="0" shapeId="0" xr:uid="{4E7D2F4C-274A-4222-89AA-D82FC1953342}">
      <text>
        <r>
          <rPr>
            <sz val="9"/>
            <color indexed="81"/>
            <rFont val="Tahoma"/>
            <family val="2"/>
          </rPr>
          <t xml:space="preserve">Variación del costo final del proyecto
</t>
        </r>
      </text>
    </comment>
    <comment ref="R18" authorId="0" shapeId="0" xr:uid="{09FEC5EE-2C93-4524-A6C8-0BB190B69534}">
      <text>
        <r>
          <rPr>
            <sz val="9"/>
            <color indexed="81"/>
            <rFont val="Tahoma"/>
            <family val="2"/>
          </rPr>
          <t>% de variación del costo final del proyecto</t>
        </r>
      </text>
    </comment>
    <comment ref="S18" authorId="0" shapeId="0" xr:uid="{B80AF44E-25EE-4CAC-8169-A250066A54F6}">
      <text>
        <r>
          <rPr>
            <sz val="9"/>
            <color indexed="81"/>
            <rFont val="Tahoma"/>
            <family val="2"/>
          </rPr>
          <t>Costo del trabajo restante</t>
        </r>
      </text>
    </comment>
    <comment ref="C28" authorId="0" shapeId="0" xr:uid="{F890DCE6-9877-427B-93AC-0E3123B8C36C}">
      <text>
        <r>
          <rPr>
            <sz val="9"/>
            <color indexed="81"/>
            <rFont val="Tahoma"/>
            <family val="2"/>
          </rPr>
          <t xml:space="preserve">Valor Planeado
</t>
        </r>
      </text>
    </comment>
    <comment ref="D28" authorId="0" shapeId="0" xr:uid="{93120909-7060-42E4-91DE-E972FC1F9F93}">
      <text>
        <r>
          <rPr>
            <sz val="9"/>
            <color indexed="81"/>
            <rFont val="Tahoma"/>
            <family val="2"/>
          </rPr>
          <t>Valor Ganado</t>
        </r>
      </text>
    </comment>
    <comment ref="E28" authorId="0" shapeId="0" xr:uid="{3FF7B8FC-89D8-4D0A-A751-9CA11069564F}">
      <text>
        <r>
          <rPr>
            <sz val="9"/>
            <color indexed="81"/>
            <rFont val="Tahoma"/>
            <family val="2"/>
          </rPr>
          <t xml:space="preserve">Costo Actual
</t>
        </r>
      </text>
    </comment>
    <comment ref="F28" authorId="0" shapeId="0" xr:uid="{56117ECA-1BAE-403C-9158-3FD9C3712D5E}">
      <text>
        <r>
          <rPr>
            <sz val="9"/>
            <color indexed="81"/>
            <rFont val="Tahoma"/>
            <family val="2"/>
          </rPr>
          <t>Costo Total del proyecto</t>
        </r>
      </text>
    </comment>
    <comment ref="G28" authorId="0" shapeId="0" xr:uid="{F08D60A8-D62B-41AB-A483-7E4E9B4D346F}">
      <text>
        <r>
          <rPr>
            <sz val="9"/>
            <color indexed="81"/>
            <rFont val="Tahoma"/>
            <family val="2"/>
          </rPr>
          <t>Tiempo de ejecución</t>
        </r>
      </text>
    </comment>
    <comment ref="H28" authorId="0" shapeId="0" xr:uid="{ADF66740-551E-4D2A-A5B6-DD8F21EFE52A}">
      <text>
        <r>
          <rPr>
            <sz val="9"/>
            <color indexed="81"/>
            <rFont val="Tahoma"/>
            <family val="2"/>
          </rPr>
          <t>Variación del Cronograma</t>
        </r>
      </text>
    </comment>
    <comment ref="I28" authorId="0" shapeId="0" xr:uid="{AB91BAF8-EB19-40D2-9320-A6785513E1AE}">
      <text>
        <r>
          <rPr>
            <sz val="9"/>
            <color indexed="81"/>
            <rFont val="Tahoma"/>
            <family val="2"/>
          </rPr>
          <t xml:space="preserve">% de variación del cronograma
</t>
        </r>
      </text>
    </comment>
    <comment ref="J28" authorId="0" shapeId="0" xr:uid="{E617773C-18E5-40F4-8AA3-9BCE9DE2622D}">
      <text>
        <r>
          <rPr>
            <sz val="9"/>
            <color indexed="81"/>
            <rFont val="Tahoma"/>
            <family val="2"/>
          </rPr>
          <t>Índice de desempeño del cronograma</t>
        </r>
      </text>
    </comment>
    <comment ref="K28" authorId="0" shapeId="0" xr:uid="{468D0501-FF64-45A1-8728-781DE9FCCD13}">
      <text>
        <r>
          <rPr>
            <sz val="9"/>
            <color indexed="81"/>
            <rFont val="Tahoma"/>
            <family val="2"/>
          </rPr>
          <t>Estimativo de duración del proyecto</t>
        </r>
      </text>
    </comment>
    <comment ref="L28" authorId="0" shapeId="0" xr:uid="{B9C9E12E-FE31-41AD-9EBD-DB453D2DF323}">
      <text>
        <r>
          <rPr>
            <sz val="9"/>
            <color indexed="81"/>
            <rFont val="Tahoma"/>
            <family val="2"/>
          </rPr>
          <t>Variación del presupuesto</t>
        </r>
      </text>
    </comment>
    <comment ref="M28" authorId="0" shapeId="0" xr:uid="{C3373226-C20B-47EC-BEFA-4359F0F3698F}">
      <text>
        <r>
          <rPr>
            <sz val="9"/>
            <color indexed="81"/>
            <rFont val="Tahoma"/>
            <family val="2"/>
          </rPr>
          <t xml:space="preserve">% de variación del presupuesto
</t>
        </r>
      </text>
    </comment>
    <comment ref="N28" authorId="0" shapeId="0" xr:uid="{6A01C735-4941-42FE-9068-A59BE5D567A9}">
      <text>
        <r>
          <rPr>
            <sz val="9"/>
            <color indexed="81"/>
            <rFont val="Tahoma"/>
            <family val="2"/>
          </rPr>
          <t xml:space="preserve">Índice de desempeño del presupuesto
</t>
        </r>
      </text>
    </comment>
    <comment ref="O28" authorId="0" shapeId="0" xr:uid="{13337D01-16AC-4B30-9F24-FDDB16496BAA}">
      <text>
        <r>
          <rPr>
            <sz val="9"/>
            <color indexed="81"/>
            <rFont val="Tahoma"/>
            <family val="2"/>
          </rPr>
          <t>Índice de desempeño del trabajo restante</t>
        </r>
      </text>
    </comment>
    <comment ref="P28" authorId="0" shapeId="0" xr:uid="{251BF1C1-CE49-4A74-8F1E-CE8F9C1067D6}">
      <text>
        <r>
          <rPr>
            <sz val="9"/>
            <color indexed="81"/>
            <rFont val="Tahoma"/>
            <family val="2"/>
          </rPr>
          <t>Estimativo del costo final del proyecto
Límite inferior</t>
        </r>
      </text>
    </comment>
    <comment ref="Q28" authorId="0" shapeId="0" xr:uid="{35C5C69A-681D-486B-895B-42CEDB2F8A82}">
      <text>
        <r>
          <rPr>
            <sz val="9"/>
            <color indexed="81"/>
            <rFont val="Tahoma"/>
            <family val="2"/>
          </rPr>
          <t xml:space="preserve">Variación del costo final del proyecto
</t>
        </r>
      </text>
    </comment>
    <comment ref="R28" authorId="0" shapeId="0" xr:uid="{E61EDFAB-979E-4218-AB7A-FEC9CE9F8E08}">
      <text>
        <r>
          <rPr>
            <sz val="9"/>
            <color indexed="81"/>
            <rFont val="Tahoma"/>
            <family val="2"/>
          </rPr>
          <t>% de variación del costo final del proyecto</t>
        </r>
      </text>
    </comment>
    <comment ref="S28" authorId="0" shapeId="0" xr:uid="{79D06F2C-C0DE-4E24-B12E-79FF5A4F2600}">
      <text>
        <r>
          <rPr>
            <sz val="9"/>
            <color indexed="81"/>
            <rFont val="Tahoma"/>
            <family val="2"/>
          </rPr>
          <t>Costo del trabajo restante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Oscar Giovanny Angarita Ribero</author>
  </authors>
  <commentList>
    <comment ref="C7" authorId="0" shapeId="0" xr:uid="{CCBB5FF7-841D-41F8-8D6C-5AF6FCDCA235}">
      <text>
        <r>
          <rPr>
            <sz val="9"/>
            <color indexed="81"/>
            <rFont val="Tahoma"/>
            <family val="2"/>
          </rPr>
          <t xml:space="preserve">Valor Planeado
</t>
        </r>
      </text>
    </comment>
    <comment ref="D7" authorId="0" shapeId="0" xr:uid="{98990934-DF26-44BA-A44D-B7206B25EF3D}">
      <text>
        <r>
          <rPr>
            <sz val="9"/>
            <color indexed="81"/>
            <rFont val="Tahoma"/>
            <family val="2"/>
          </rPr>
          <t>Valor Ganado</t>
        </r>
      </text>
    </comment>
    <comment ref="E7" authorId="0" shapeId="0" xr:uid="{1BB7E990-62E8-4E3C-88AA-D81AD55531F6}">
      <text>
        <r>
          <rPr>
            <sz val="9"/>
            <color indexed="81"/>
            <rFont val="Tahoma"/>
            <family val="2"/>
          </rPr>
          <t xml:space="preserve">Costo Actual
</t>
        </r>
      </text>
    </comment>
    <comment ref="F7" authorId="0" shapeId="0" xr:uid="{24D9006D-B470-4A4B-B6F8-B0859B03E803}">
      <text>
        <r>
          <rPr>
            <sz val="9"/>
            <color indexed="81"/>
            <rFont val="Tahoma"/>
            <family val="2"/>
          </rPr>
          <t>Costo Total del proyecto</t>
        </r>
      </text>
    </comment>
    <comment ref="G7" authorId="0" shapeId="0" xr:uid="{6E3EAC9A-24F5-4180-9A90-3EBCE456E2F0}">
      <text>
        <r>
          <rPr>
            <sz val="9"/>
            <color indexed="81"/>
            <rFont val="Tahoma"/>
            <family val="2"/>
          </rPr>
          <t>Tiempo de ejecución</t>
        </r>
      </text>
    </comment>
    <comment ref="H7" authorId="0" shapeId="0" xr:uid="{0544417B-8A02-4EFE-B237-C5A592AC3B4B}">
      <text>
        <r>
          <rPr>
            <sz val="9"/>
            <color indexed="81"/>
            <rFont val="Tahoma"/>
            <family val="2"/>
          </rPr>
          <t>Variación del Cronograma</t>
        </r>
      </text>
    </comment>
    <comment ref="I7" authorId="0" shapeId="0" xr:uid="{4DD97FED-AF3C-4D41-80B9-7242CB6D3CB8}">
      <text>
        <r>
          <rPr>
            <sz val="9"/>
            <color indexed="81"/>
            <rFont val="Tahoma"/>
            <family val="2"/>
          </rPr>
          <t xml:space="preserve">% de variación del cronograma
</t>
        </r>
      </text>
    </comment>
    <comment ref="J7" authorId="0" shapeId="0" xr:uid="{AF92E7C0-179B-4A69-8994-0F4B01267701}">
      <text>
        <r>
          <rPr>
            <sz val="9"/>
            <color indexed="81"/>
            <rFont val="Tahoma"/>
            <family val="2"/>
          </rPr>
          <t>Índice de desempeño del cronograma</t>
        </r>
      </text>
    </comment>
    <comment ref="K7" authorId="0" shapeId="0" xr:uid="{2EC15914-76A2-4C6F-A6D2-523C3AB3A563}">
      <text>
        <r>
          <rPr>
            <sz val="9"/>
            <color indexed="81"/>
            <rFont val="Tahoma"/>
            <family val="2"/>
          </rPr>
          <t>Estimativo de duración del proyecto</t>
        </r>
      </text>
    </comment>
    <comment ref="L7" authorId="0" shapeId="0" xr:uid="{2CB7CA67-3B45-4F25-B5DA-BB8FB2E1214F}">
      <text>
        <r>
          <rPr>
            <sz val="9"/>
            <color indexed="81"/>
            <rFont val="Tahoma"/>
            <family val="2"/>
          </rPr>
          <t>Variación del presupuesto</t>
        </r>
      </text>
    </comment>
    <comment ref="M7" authorId="0" shapeId="0" xr:uid="{9D92F944-4445-4961-A69C-F03339DCA95C}">
      <text>
        <r>
          <rPr>
            <sz val="9"/>
            <color indexed="81"/>
            <rFont val="Tahoma"/>
            <family val="2"/>
          </rPr>
          <t xml:space="preserve">% de variación del presupuesto
</t>
        </r>
      </text>
    </comment>
    <comment ref="N7" authorId="0" shapeId="0" xr:uid="{0BADB330-8E26-45CC-BC64-E6DB3C072E52}">
      <text>
        <r>
          <rPr>
            <sz val="9"/>
            <color indexed="81"/>
            <rFont val="Tahoma"/>
            <family val="2"/>
          </rPr>
          <t xml:space="preserve">Índice de desempeño del presupuesto
</t>
        </r>
      </text>
    </comment>
    <comment ref="O7" authorId="0" shapeId="0" xr:uid="{88195EAB-D2C7-4116-B3B5-8982233C4E06}">
      <text>
        <r>
          <rPr>
            <sz val="9"/>
            <color indexed="81"/>
            <rFont val="Tahoma"/>
            <family val="2"/>
          </rPr>
          <t>Índice de desempeño del trabajo restante</t>
        </r>
      </text>
    </comment>
    <comment ref="P7" authorId="0" shapeId="0" xr:uid="{07428CBA-8CB8-461A-BBBD-E8EE2A6650CA}">
      <text>
        <r>
          <rPr>
            <sz val="9"/>
            <color indexed="81"/>
            <rFont val="Tahoma"/>
            <family val="2"/>
          </rPr>
          <t>Estimativo del costo final del proyecto
Límite inferior</t>
        </r>
      </text>
    </comment>
    <comment ref="Q7" authorId="0" shapeId="0" xr:uid="{2AA5C10B-7ADE-4E2F-A9C1-0996CD490A35}">
      <text>
        <r>
          <rPr>
            <sz val="9"/>
            <color indexed="81"/>
            <rFont val="Tahoma"/>
            <family val="2"/>
          </rPr>
          <t xml:space="preserve">Variación del costo final del proyecto
</t>
        </r>
      </text>
    </comment>
    <comment ref="R7" authorId="0" shapeId="0" xr:uid="{484C65CB-2870-44ED-B658-97913EAABCED}">
      <text>
        <r>
          <rPr>
            <sz val="9"/>
            <color indexed="81"/>
            <rFont val="Tahoma"/>
            <family val="2"/>
          </rPr>
          <t>% de variación del costo final del proyecto</t>
        </r>
      </text>
    </comment>
    <comment ref="S7" authorId="0" shapeId="0" xr:uid="{610F1638-2C6D-4B08-82E1-F1AD759E2599}">
      <text>
        <r>
          <rPr>
            <sz val="9"/>
            <color indexed="81"/>
            <rFont val="Tahoma"/>
            <family val="2"/>
          </rPr>
          <t>Costo del trabajo restante</t>
        </r>
      </text>
    </comment>
  </commentList>
</comments>
</file>

<file path=xl/sharedStrings.xml><?xml version="1.0" encoding="utf-8"?>
<sst xmlns="http://schemas.openxmlformats.org/spreadsheetml/2006/main" count="392" uniqueCount="297">
  <si>
    <t>CÓDIGO WBS</t>
  </si>
  <si>
    <t>DESCRIPCIÓN</t>
  </si>
  <si>
    <t>PV</t>
  </si>
  <si>
    <t>EV</t>
  </si>
  <si>
    <t>AC</t>
  </si>
  <si>
    <t>BAC</t>
  </si>
  <si>
    <t>INDICADORES BASE</t>
  </si>
  <si>
    <t>SV</t>
  </si>
  <si>
    <t>SV%</t>
  </si>
  <si>
    <t>SPI</t>
  </si>
  <si>
    <t>EACt</t>
  </si>
  <si>
    <t>INDICADORES DE CRONOGRAMA</t>
  </si>
  <si>
    <t>CV</t>
  </si>
  <si>
    <t>CV%</t>
  </si>
  <si>
    <t>CPI</t>
  </si>
  <si>
    <t>TCPI</t>
  </si>
  <si>
    <t>EAC (low)</t>
  </si>
  <si>
    <t>VAC</t>
  </si>
  <si>
    <t>VAC%</t>
  </si>
  <si>
    <t>ETC</t>
  </si>
  <si>
    <t>INDICADORES DE PRESUPUESTO</t>
  </si>
  <si>
    <t>ESTADO GENERAL</t>
  </si>
  <si>
    <t xml:space="preserve">DURACIÓN </t>
  </si>
  <si>
    <t>UNIDAD DE MEDIDA DURACIÓN</t>
  </si>
  <si>
    <t>DURACIÓN TOTAL DEL PROYECTO</t>
  </si>
  <si>
    <t>ABREVIATURA DE UNIDAD DE DURACIÓN</t>
  </si>
  <si>
    <t>COSTO TOTAL PLANEADO [BAC]</t>
  </si>
  <si>
    <t>ESTADO GENERAL DEL PROYECTO</t>
  </si>
  <si>
    <t>COMIENZO PLANEADO</t>
  </si>
  <si>
    <t>FIN PLANEADO</t>
  </si>
  <si>
    <t>PERIODO DE CORTE</t>
  </si>
  <si>
    <t>AVANCE REAL</t>
  </si>
  <si>
    <t>AVANCE PLANEADO</t>
  </si>
  <si>
    <t>INDICADORES DE PROGRAMACIÓN</t>
  </si>
  <si>
    <t>SV [$]</t>
  </si>
  <si>
    <t>CV [$]</t>
  </si>
  <si>
    <t>SV [%]</t>
  </si>
  <si>
    <t>CV [%]</t>
  </si>
  <si>
    <t>EAC [$]</t>
  </si>
  <si>
    <t>VAC [$]</t>
  </si>
  <si>
    <t>VAC [%]</t>
  </si>
  <si>
    <t>ETC [$]</t>
  </si>
  <si>
    <t>RESUMEN EJECUTIVO</t>
  </si>
  <si>
    <t xml:space="preserve">El proyecto inicia el dia </t>
  </si>
  <si>
    <t xml:space="preserve"> y finaliza el dia</t>
  </si>
  <si>
    <t>con una duracion total aproximada de</t>
  </si>
  <si>
    <t xml:space="preserve">pero el avance real ejecutado  del proyecto es  del </t>
  </si>
  <si>
    <t>.</t>
  </si>
  <si>
    <t xml:space="preserve"> lo que representa</t>
  </si>
  <si>
    <r>
      <t xml:space="preserve">El presupuesto total para el proyecto es de </t>
    </r>
    <r>
      <rPr>
        <b/>
        <sz val="9"/>
        <color theme="1"/>
        <rFont val="Arial"/>
        <family val="2"/>
      </rPr>
      <t>(BAC)</t>
    </r>
  </si>
  <si>
    <r>
      <t>A la fecha se deberian haber invertido</t>
    </r>
    <r>
      <rPr>
        <b/>
        <sz val="9"/>
        <color theme="1"/>
        <rFont val="Arial"/>
        <family val="2"/>
      </rPr>
      <t xml:space="preserve"> (PV)</t>
    </r>
  </si>
  <si>
    <r>
      <t xml:space="preserve">equivalente a  </t>
    </r>
    <r>
      <rPr>
        <b/>
        <sz val="9"/>
        <color theme="1"/>
        <rFont val="Arial"/>
        <family val="2"/>
      </rPr>
      <t>(EV)</t>
    </r>
  </si>
  <si>
    <r>
      <t xml:space="preserve">con un valor gastado </t>
    </r>
    <r>
      <rPr>
        <b/>
        <sz val="9"/>
        <color theme="1"/>
        <rFont val="Arial"/>
        <family val="2"/>
      </rPr>
      <t xml:space="preserve">(AC) </t>
    </r>
    <r>
      <rPr>
        <sz val="9"/>
        <color theme="1"/>
        <rFont val="Arial"/>
        <family val="2"/>
      </rPr>
      <t xml:space="preserve">de  </t>
    </r>
  </si>
  <si>
    <r>
      <t xml:space="preserve">respecto al plan inicial, correspondiente a un rendimiento </t>
    </r>
    <r>
      <rPr>
        <b/>
        <sz val="9"/>
        <color theme="1"/>
        <rFont val="Arial"/>
        <family val="2"/>
      </rPr>
      <t>(SPI)</t>
    </r>
    <r>
      <rPr>
        <sz val="9"/>
        <color theme="1"/>
        <rFont val="Arial"/>
        <family val="2"/>
      </rPr>
      <t xml:space="preserve"> del</t>
    </r>
  </si>
  <si>
    <t>Si se mantiene el ritmo de trabajo actual, el proyecto tendrá una duracion aproximada de</t>
  </si>
  <si>
    <r>
      <t xml:space="preserve">El avance real del proyecto </t>
    </r>
    <r>
      <rPr>
        <b/>
        <sz val="9"/>
        <color theme="1"/>
        <rFont val="Arial"/>
        <family val="2"/>
      </rPr>
      <t>(EV)</t>
    </r>
    <r>
      <rPr>
        <sz val="9"/>
        <color theme="1"/>
        <rFont val="Arial"/>
        <family val="2"/>
      </rPr>
      <t xml:space="preserve">, equivalente a </t>
    </r>
  </si>
  <si>
    <r>
      <t>le ha costado a la constructora un valor de</t>
    </r>
    <r>
      <rPr>
        <b/>
        <sz val="9"/>
        <color theme="1"/>
        <rFont val="Arial"/>
        <family val="2"/>
      </rPr>
      <t xml:space="preserve"> (AC)</t>
    </r>
  </si>
  <si>
    <r>
      <t xml:space="preserve">equivalente al </t>
    </r>
    <r>
      <rPr>
        <b/>
        <sz val="9"/>
        <color theme="1"/>
        <rFont val="Arial"/>
        <family val="2"/>
      </rPr>
      <t>(CV%)</t>
    </r>
  </si>
  <si>
    <t xml:space="preserve">, representando </t>
  </si>
  <si>
    <r>
      <t>un ahorro(+) o perdida (-) correspondiente a</t>
    </r>
    <r>
      <rPr>
        <b/>
        <sz val="9"/>
        <color theme="1"/>
        <rFont val="Arial"/>
        <family val="2"/>
      </rPr>
      <t xml:space="preserve"> (VAC)</t>
    </r>
  </si>
  <si>
    <r>
      <t xml:space="preserve">Si se continuan invirtiendo los recursos de esta manera, la obra terminará costando </t>
    </r>
    <r>
      <rPr>
        <b/>
        <sz val="9"/>
        <color theme="1"/>
        <rFont val="Arial"/>
        <family val="2"/>
      </rPr>
      <t>(EAC)</t>
    </r>
  </si>
  <si>
    <r>
      <t xml:space="preserve">equivalente a </t>
    </r>
    <r>
      <rPr>
        <b/>
        <sz val="9"/>
        <color theme="1"/>
        <rFont val="Arial"/>
        <family val="2"/>
      </rPr>
      <t>(VAC%)</t>
    </r>
  </si>
  <si>
    <t>respecto de lo</t>
  </si>
  <si>
    <t>presupuestado.</t>
  </si>
  <si>
    <r>
      <t xml:space="preserve">Asi las cosas, faltaran por invertir </t>
    </r>
    <r>
      <rPr>
        <b/>
        <sz val="9"/>
        <color theme="1"/>
        <rFont val="Arial"/>
        <family val="2"/>
      </rPr>
      <t>(ETC)</t>
    </r>
  </si>
  <si>
    <t>a partir de la fecha de corte para finalizar el proyecto.</t>
  </si>
  <si>
    <t xml:space="preserve"> EV</t>
  </si>
  <si>
    <t xml:space="preserve"> AC</t>
  </si>
  <si>
    <t>CORTE</t>
  </si>
  <si>
    <t>INDICADORES MÉTODO DEL VALOR GANADO - EVM
POR CAPITULOS</t>
  </si>
  <si>
    <t>FECHA DE COMIENZO PLANEADO</t>
  </si>
  <si>
    <t>FECHA DE FIN PLANEADO</t>
  </si>
  <si>
    <t>INDICADORES MÉTODO DEL VALOR GANADO - EVM
GENERAL</t>
  </si>
  <si>
    <t>ANÁLISIS HORIZONTAL - EVM</t>
  </si>
  <si>
    <t>VARIACIÓN EN EL CRONOGRAMA</t>
  </si>
  <si>
    <t>VARIACIÓN EN EL PRESUPUESTO</t>
  </si>
  <si>
    <t>INDICADORES MÉTODO DEL VALOR GANADO - EVM
ESTADO DE CUENTAS DE CONTROL</t>
  </si>
  <si>
    <t>ANÁLISIS Y CONCLUSIONES</t>
  </si>
  <si>
    <t>PROPUESTAS DE PLANES DE ACCIÓN</t>
  </si>
  <si>
    <t>AÑADE TUS INDICADORES BASE AQUÍ</t>
  </si>
  <si>
    <t>CORTE A ANALIZAR</t>
  </si>
  <si>
    <t>SEMANA</t>
  </si>
  <si>
    <t>S</t>
  </si>
  <si>
    <t>PROGRAMACIÓN DE URBANISMO</t>
  </si>
  <si>
    <t>0211001</t>
  </si>
  <si>
    <t>PRELIMINARES URBANISMO</t>
  </si>
  <si>
    <t>0212003</t>
  </si>
  <si>
    <t>APROVECHAMIENTO FORESTAL</t>
  </si>
  <si>
    <t>0213001</t>
  </si>
  <si>
    <t>MOVIMIENTO DE TIERRAS (TERRAZAS CASAS)</t>
  </si>
  <si>
    <t>TERRAZAS SECTOR A</t>
  </si>
  <si>
    <t>TERRAZAS SECTOR B</t>
  </si>
  <si>
    <t>0213002</t>
  </si>
  <si>
    <t>RED HIDRÁULICA BAÑOS AREA SOCIAL</t>
  </si>
  <si>
    <t>0213003</t>
  </si>
  <si>
    <t>RED SANITARIA Y PLUVIAL BAÑOS AREA SOCIAL</t>
  </si>
  <si>
    <t>0213004</t>
  </si>
  <si>
    <t>RED HIDRÁULICA DE SUMINISTRO</t>
  </si>
  <si>
    <t>SECTOR A</t>
  </si>
  <si>
    <t>SECTOR B</t>
  </si>
  <si>
    <t>0213005</t>
  </si>
  <si>
    <t>RED ALCANTARILLADO SANITARIO</t>
  </si>
  <si>
    <t>0213006</t>
  </si>
  <si>
    <t>RED ALCANTARILLADO PLUVIAL</t>
  </si>
  <si>
    <t>0213008</t>
  </si>
  <si>
    <t>VARIOS RED HIDRAULICA</t>
  </si>
  <si>
    <t>1896</t>
  </si>
  <si>
    <t>TANQUE DE ALMACENAMIENTO DE CONSUMO</t>
  </si>
  <si>
    <t>1897</t>
  </si>
  <si>
    <t>TANQUE DE ALMACENAMIENTO RCI</t>
  </si>
  <si>
    <t>1898</t>
  </si>
  <si>
    <t>EQUIPO DE BOMBEO</t>
  </si>
  <si>
    <t>1899</t>
  </si>
  <si>
    <t>PTAR 1.8LP</t>
  </si>
  <si>
    <t>1900</t>
  </si>
  <si>
    <t>TANQUE DE IGUALACIÓN O EQUILIBRIO</t>
  </si>
  <si>
    <t>1901</t>
  </si>
  <si>
    <t>POZO SEPTICO PORTERIA</t>
  </si>
  <si>
    <t>1902</t>
  </si>
  <si>
    <t>POZO SEPTICO SALON SOCIAL</t>
  </si>
  <si>
    <t>1903</t>
  </si>
  <si>
    <t>REJILLAS CANALETAS</t>
  </si>
  <si>
    <t>1904</t>
  </si>
  <si>
    <t>TANQUE DE RIEGO</t>
  </si>
  <si>
    <t>1905</t>
  </si>
  <si>
    <t>EQUIPO DE BOMBEO DE RIEGO</t>
  </si>
  <si>
    <t>1906</t>
  </si>
  <si>
    <t>EXCAVACION</t>
  </si>
  <si>
    <t>0213009</t>
  </si>
  <si>
    <t>RED DE GAS NATURAL *</t>
  </si>
  <si>
    <t>0214000</t>
  </si>
  <si>
    <t>RED ELÉCTRICA Y TELEFONICA</t>
  </si>
  <si>
    <t>0214001</t>
  </si>
  <si>
    <t>RED DE MEDIA TENSION</t>
  </si>
  <si>
    <t>0214002</t>
  </si>
  <si>
    <t>SUBESTACION ELECTRICA 1 TRANSFORMADOR 112,5 KVA (SECTOR B)</t>
  </si>
  <si>
    <t>0214003</t>
  </si>
  <si>
    <t>SUBESTACION ELECTRICA 2 TRANSFORMADOR 112,5 KVA (SECTOR A)</t>
  </si>
  <si>
    <t>0214004</t>
  </si>
  <si>
    <t>RED DE BAJA TENSION TRANSFORMADOR 1 112,5 KVA (SECTOR B)</t>
  </si>
  <si>
    <t>0214005</t>
  </si>
  <si>
    <t>RED DE BAJA TENSION TRANSFORMADOR 2 112,5 KVA (SECTOR A)</t>
  </si>
  <si>
    <t>0214006</t>
  </si>
  <si>
    <t>REDES DE ALUMBRADO TRANSFORMADOR 1 (SECTOR B)</t>
  </si>
  <si>
    <t>0214007</t>
  </si>
  <si>
    <t>REDES DE ALUMBRADO TRANSFORMADOR 2 (SECTOR A)</t>
  </si>
  <si>
    <t>0214008</t>
  </si>
  <si>
    <t>TABLEROS PTAR</t>
  </si>
  <si>
    <t>0214009</t>
  </si>
  <si>
    <t>SALIDAS ZONAS COMUNES</t>
  </si>
  <si>
    <t>0214010</t>
  </si>
  <si>
    <t>COMUNICACIONES GENERALES</t>
  </si>
  <si>
    <t>0214012</t>
  </si>
  <si>
    <t>CIRCUITO CERRADO DE TV PORTERÍA (SOLO DUCTO)</t>
  </si>
  <si>
    <t>0214013</t>
  </si>
  <si>
    <t>CITOFONIA URBANISMO</t>
  </si>
  <si>
    <t>0214014</t>
  </si>
  <si>
    <t>CERTIFICACIONES</t>
  </si>
  <si>
    <t>0214015</t>
  </si>
  <si>
    <t>TRAMITES DE LEGALIZACION Y OPERADOR DE RED</t>
  </si>
  <si>
    <t>0215000</t>
  </si>
  <si>
    <t>URBANISMO Y EXTERIORES</t>
  </si>
  <si>
    <t>0215001</t>
  </si>
  <si>
    <t>VIAS VEHICULARES EXTERIORES</t>
  </si>
  <si>
    <t>0215002</t>
  </si>
  <si>
    <t>VIAS VEHICULARES INTERIORES</t>
  </si>
  <si>
    <t>0215003</t>
  </si>
  <si>
    <t>SEÑALIZACIÓN VIAL</t>
  </si>
  <si>
    <t>0215004</t>
  </si>
  <si>
    <t>CERRAMIENTO PERIMETRAL DEL PREDIO</t>
  </si>
  <si>
    <t>0215005</t>
  </si>
  <si>
    <t>JARDIN</t>
  </si>
  <si>
    <t>0215006</t>
  </si>
  <si>
    <t>SENDEROS PEATONALES Y PLAZOLETAS</t>
  </si>
  <si>
    <t>0216000</t>
  </si>
  <si>
    <t>BAÑOS ZONA COMUN</t>
  </si>
  <si>
    <t>0217000</t>
  </si>
  <si>
    <t>KIOSCO ZONA COMUN</t>
  </si>
  <si>
    <t>0218000</t>
  </si>
  <si>
    <t>PORTERIA</t>
  </si>
  <si>
    <t>0219000</t>
  </si>
  <si>
    <t>EQUIPAMIENTOS DEPORTIVOS Y JUEGOS</t>
  </si>
  <si>
    <t>66</t>
  </si>
  <si>
    <t>CANCHA DE TENNIS</t>
  </si>
  <si>
    <t>2090</t>
  </si>
  <si>
    <t>CROSSFIT</t>
  </si>
  <si>
    <t>2091</t>
  </si>
  <si>
    <t>PING PONG</t>
  </si>
  <si>
    <t>2092</t>
  </si>
  <si>
    <t>JUEGOS INFANTILES</t>
  </si>
  <si>
    <t>2093</t>
  </si>
  <si>
    <t>JUEGOS DE AGUA</t>
  </si>
  <si>
    <t>2094</t>
  </si>
  <si>
    <t>MOBILIARIO URBANO</t>
  </si>
  <si>
    <t>2095</t>
  </si>
  <si>
    <t>SALTARIN</t>
  </si>
  <si>
    <t>2096</t>
  </si>
  <si>
    <t>CROQUET</t>
  </si>
  <si>
    <t>2097</t>
  </si>
  <si>
    <t>JUEGOS DE MESA</t>
  </si>
  <si>
    <t>PROGRAMACIÓN DE CASAS</t>
  </si>
  <si>
    <t>MANZANA 1 (Casas 1 a 11)</t>
  </si>
  <si>
    <t>CASA 1 - B</t>
  </si>
  <si>
    <t>CASA 2 - C</t>
  </si>
  <si>
    <t>CASA 3 - C</t>
  </si>
  <si>
    <t>CASA 4 - A</t>
  </si>
  <si>
    <t>CASA 5 - A</t>
  </si>
  <si>
    <t>CASA 6 - A</t>
  </si>
  <si>
    <t>CASA 7 - A</t>
  </si>
  <si>
    <t>CASA 8 - B</t>
  </si>
  <si>
    <t>CASA 9 - D</t>
  </si>
  <si>
    <t>CASA 10 - D</t>
  </si>
  <si>
    <t>CASA 11 - D</t>
  </si>
  <si>
    <t>MANZANA 2 (Casas 44 a 51)</t>
  </si>
  <si>
    <t>CASA 44 - C</t>
  </si>
  <si>
    <t>CASA 45 - A</t>
  </si>
  <si>
    <t>CASA 46 - A</t>
  </si>
  <si>
    <t>CASA 47 - B</t>
  </si>
  <si>
    <t>CASA 48 - A</t>
  </si>
  <si>
    <t>CASA 49 - A</t>
  </si>
  <si>
    <t>CASA 50 - A</t>
  </si>
  <si>
    <t>CASA 51 - B</t>
  </si>
  <si>
    <t>MANZANA 3 (Casas 75 a 67)</t>
  </si>
  <si>
    <t>CASA 74 - B</t>
  </si>
  <si>
    <t>CASA 73 - C</t>
  </si>
  <si>
    <t>CASA 72 - A</t>
  </si>
  <si>
    <t>CASA 71 - C</t>
  </si>
  <si>
    <t>CASA 70 - A</t>
  </si>
  <si>
    <t>CASA 69 - A</t>
  </si>
  <si>
    <t>CASA 68 - C</t>
  </si>
  <si>
    <t>CASA 67 - A</t>
  </si>
  <si>
    <t>CASA 75 - C</t>
  </si>
  <si>
    <t>MANZANA 4 (Casas 43 a 34)</t>
  </si>
  <si>
    <t>CASA 42 - C</t>
  </si>
  <si>
    <t>CASA 41 - A</t>
  </si>
  <si>
    <t>CASA 40 - A</t>
  </si>
  <si>
    <t>CASA 39 - C</t>
  </si>
  <si>
    <t>CASA 38 - A</t>
  </si>
  <si>
    <t>CASA 37 - A</t>
  </si>
  <si>
    <t>CASA 36 - B</t>
  </si>
  <si>
    <t>CASA 35 - A</t>
  </si>
  <si>
    <t>CASA 34 - A</t>
  </si>
  <si>
    <t>CASA 43 - C</t>
  </si>
  <si>
    <t>MANZANA 1 (Casas 12 a 18)</t>
  </si>
  <si>
    <t>CASA 12 - D</t>
  </si>
  <si>
    <t>CASA 13 - D</t>
  </si>
  <si>
    <t>CASA 14 - A</t>
  </si>
  <si>
    <t>CASA 15 - A</t>
  </si>
  <si>
    <t>CASA 16 - A</t>
  </si>
  <si>
    <t>CASA 17 - A</t>
  </si>
  <si>
    <t>CASA 18 - D</t>
  </si>
  <si>
    <t>MANZANA 2 (Casas 52 a 59)</t>
  </si>
  <si>
    <t>CASA 52 - B</t>
  </si>
  <si>
    <t>CASA 53 - B</t>
  </si>
  <si>
    <t>CASA 54 - C</t>
  </si>
  <si>
    <t>CASA 55 - A</t>
  </si>
  <si>
    <t>CASA 56 - C</t>
  </si>
  <si>
    <t>CASA 57 - A</t>
  </si>
  <si>
    <t>CASA 58 - A</t>
  </si>
  <si>
    <t>CASA 59 - A</t>
  </si>
  <si>
    <t>MANZANA 3 (Casas 66 a 60)</t>
  </si>
  <si>
    <t>CASA 66 - A</t>
  </si>
  <si>
    <t>CASA 65 - A</t>
  </si>
  <si>
    <t>CASA 64 - A</t>
  </si>
  <si>
    <t>CASA 63 - A</t>
  </si>
  <si>
    <t>CASA 62 - A</t>
  </si>
  <si>
    <t>CASA 61 - C</t>
  </si>
  <si>
    <t>CASA 60 - A</t>
  </si>
  <si>
    <t>MANZANA 4.1 (Casas 33 a 25)</t>
  </si>
  <si>
    <t>CASA 33 - B</t>
  </si>
  <si>
    <t>CASA 32 - A</t>
  </si>
  <si>
    <t>CASA 31 - C</t>
  </si>
  <si>
    <t>CASA 30 - A</t>
  </si>
  <si>
    <t>CASA 29 - C</t>
  </si>
  <si>
    <t>CASA 28 - A</t>
  </si>
  <si>
    <t>CASA 27 - A</t>
  </si>
  <si>
    <t>CASA 26 - C</t>
  </si>
  <si>
    <t>CASA 25 - A</t>
  </si>
  <si>
    <t>MANZANA 4.2 (Casas 24 a 19)</t>
  </si>
  <si>
    <t>CASA 24 - D</t>
  </si>
  <si>
    <t>CASA 23 - D</t>
  </si>
  <si>
    <t>CASA 22 - D</t>
  </si>
  <si>
    <t>CASA 21 - D</t>
  </si>
  <si>
    <t>CASA 20 - D</t>
  </si>
  <si>
    <t>CASA 19 - D</t>
  </si>
  <si>
    <t>S50</t>
  </si>
  <si>
    <r>
      <t xml:space="preserve">un adelanto (+) o </t>
    </r>
    <r>
      <rPr>
        <sz val="9"/>
        <color rgb="FFFF0000"/>
        <rFont val="Arial"/>
        <family val="2"/>
      </rPr>
      <t>atraso (-)</t>
    </r>
    <r>
      <rPr>
        <b/>
        <sz val="9"/>
        <color theme="1"/>
        <rFont val="Arial"/>
        <family val="2"/>
      </rPr>
      <t xml:space="preserve"> (SV%) </t>
    </r>
    <r>
      <rPr>
        <sz val="9"/>
        <color theme="1"/>
        <rFont val="Arial"/>
        <family val="2"/>
      </rPr>
      <t xml:space="preserve">del   </t>
    </r>
  </si>
  <si>
    <r>
      <t xml:space="preserve">La informacion anterior se traduce en que se han ejecutado (+) o </t>
    </r>
    <r>
      <rPr>
        <sz val="9"/>
        <color rgb="FFFF0000"/>
        <rFont val="Arial"/>
        <family val="2"/>
      </rPr>
      <t>dejado de ejecutar</t>
    </r>
    <r>
      <rPr>
        <sz val="9"/>
        <color theme="1"/>
        <rFont val="Arial"/>
        <family val="2"/>
      </rPr>
      <t xml:space="preserve"> </t>
    </r>
    <r>
      <rPr>
        <sz val="9"/>
        <color rgb="FFFF0000"/>
        <rFont val="Arial"/>
        <family val="2"/>
      </rPr>
      <t xml:space="preserve">(-) </t>
    </r>
    <r>
      <rPr>
        <b/>
        <sz val="9"/>
        <color theme="1"/>
        <rFont val="Arial"/>
        <family val="2"/>
      </rPr>
      <t xml:space="preserve">(SV)  </t>
    </r>
  </si>
  <si>
    <r>
      <t>significando</t>
    </r>
    <r>
      <rPr>
        <sz val="9"/>
        <color rgb="FFFF0000"/>
        <rFont val="Arial"/>
        <family val="2"/>
      </rPr>
      <t xml:space="preserve"> un ahorro (+)</t>
    </r>
    <r>
      <rPr>
        <sz val="9"/>
        <color theme="1"/>
        <rFont val="Arial"/>
        <family val="2"/>
      </rPr>
      <t xml:space="preserve"> o perdida (-) de </t>
    </r>
    <r>
      <rPr>
        <b/>
        <sz val="9"/>
        <color theme="1"/>
        <rFont val="Arial"/>
        <family val="2"/>
      </rPr>
      <t>(CV)</t>
    </r>
  </si>
  <si>
    <t>El proyecto presenta un retraso considerable de cerca del 45% y un ahorro aproximado del 15.5%. La distribución de costos reales por capítulos se realizó proporcional al avance generado en cada item (ya que no se cuentan con los costos reales a ese nivel de detalle).</t>
  </si>
  <si>
    <t>La programación del urbanismo presenta el menor indice de rendimiento SPI generando un atraso cercano al 55% de lo programado. Mientras que la programación de casas presenta un atraso cercano al 40% con un SPI de 0.6.</t>
  </si>
  <si>
    <t>El SPI del proyecto viene disminuyendo respecto al último corte presentado (15 de Mayo) pasando de 0.65 a 0.55, lo que indica que el proyecto sigue aumentando el atraso y no recupera el nivel de rendimiento respecto a la programación de obra.</t>
  </si>
  <si>
    <t>El CPI del proyecto aumentó respecto al al último corte presentado (15 de Mayo) pasando de 0.94 a 1.18, lo que indica que la eficiencia de costos ha ido mejorando y generando ahorros al proyecto.</t>
  </si>
  <si>
    <r>
      <t>De continuar con el rendimiento acumulado presentado a la fecha, el proyecto terminará durando</t>
    </r>
    <r>
      <rPr>
        <b/>
        <u/>
        <sz val="9"/>
        <color theme="1"/>
        <rFont val="Arial"/>
        <family val="2"/>
      </rPr>
      <t xml:space="preserve"> nueve (9) meses más de lo previsto, terminando su ejecución en octubre de 2025.</t>
    </r>
  </si>
  <si>
    <t>Iniciar las labores de intervención de la vía vehicular interna y de las zonas comunes de portería y sub estación B del proyecto puesto que estas actividades se encuentran atrasadas y hacen parte de la ruta crítica del proyecto.</t>
  </si>
  <si>
    <t>Aumentar el rendimiento en las actividades de obra blanca y acabados en el sector A de la programación de casas, debido a que dichas actividades iniciaron cerca de 2 meses respecto a lo planeado en la programación de obra y no han tenido el rendimiento requerido por la planeación.</t>
  </si>
  <si>
    <t>Desarrollar un plan de contingencia con enfoque a la terminación oportuna del sector A del condominio (desarrollando un ingreso diferente al actual) para que de esta manera se puedan ir entregando los inmuebles del sector a partir del mes de diciembre y que el atraso acumulado del proyecto (el cual ténicamente es muy dificil de recuperar) no afecte el inicio de la escrituración y entrega de parte del proyecto.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</si>
</sst>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&quot;$&quot;\ #,##0"/>
    <numFmt numFmtId="165" formatCode="0.0%"/>
    <numFmt numFmtId="166" formatCode="0.0"/>
    <numFmt numFmtId="167" formatCode="0.0\ &quot;semanas&quot;"/>
    <numFmt numFmtId="168" formatCode="&quot;$ &quot;#,##0"/>
    <numFmt numFmtId="169" formatCode="0.0\ &quot;meses&quot;"/>
    <numFmt numFmtId="170" formatCode="[$$-240A]\ #,##0"/>
  </numFmts>
  <fonts count="1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b/>
      <u/>
      <sz val="9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86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164" fontId="6" fillId="0" borderId="11" xfId="0" applyNumberFormat="1" applyFont="1" applyBorder="1" applyAlignment="1">
      <alignment horizontal="right" vertical="center" wrapText="1"/>
    </xf>
    <xf numFmtId="164" fontId="6" fillId="0" borderId="12" xfId="0" applyNumberFormat="1" applyFont="1" applyBorder="1" applyAlignment="1">
      <alignment horizontal="right" vertical="center" wrapText="1"/>
    </xf>
    <xf numFmtId="0" fontId="1" fillId="0" borderId="13" xfId="0" applyFont="1" applyBorder="1" applyAlignment="1">
      <alignment horizontal="center" vertical="center" wrapText="1"/>
    </xf>
    <xf numFmtId="10" fontId="6" fillId="0" borderId="12" xfId="1" applyNumberFormat="1" applyFont="1" applyFill="1" applyBorder="1" applyAlignment="1">
      <alignment horizontal="center" vertical="center" wrapText="1"/>
    </xf>
    <xf numFmtId="2" fontId="6" fillId="0" borderId="12" xfId="0" applyNumberFormat="1" applyFont="1" applyBorder="1" applyAlignment="1">
      <alignment horizontal="center" vertical="center" wrapText="1"/>
    </xf>
    <xf numFmtId="1" fontId="1" fillId="0" borderId="13" xfId="0" applyNumberFormat="1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" fontId="1" fillId="0" borderId="10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5" xfId="0" applyFont="1" applyBorder="1" applyAlignment="1">
      <alignment vertical="center" wrapText="1"/>
    </xf>
    <xf numFmtId="0" fontId="8" fillId="0" borderId="30" xfId="0" applyFont="1" applyBorder="1" applyAlignment="1">
      <alignment vertical="center" wrapText="1"/>
    </xf>
    <xf numFmtId="0" fontId="8" fillId="0" borderId="3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26" xfId="0" applyFont="1" applyBorder="1" applyAlignment="1">
      <alignment vertical="center" wrapText="1"/>
    </xf>
    <xf numFmtId="0" fontId="8" fillId="0" borderId="27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7" fillId="2" borderId="24" xfId="0" applyFont="1" applyFill="1" applyBorder="1" applyAlignment="1">
      <alignment vertical="center" wrapText="1"/>
    </xf>
    <xf numFmtId="0" fontId="7" fillId="2" borderId="19" xfId="0" applyFont="1" applyFill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right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32" xfId="0" applyFont="1" applyBorder="1" applyAlignment="1">
      <alignment vertical="center" wrapText="1"/>
    </xf>
    <xf numFmtId="0" fontId="2" fillId="2" borderId="3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164" fontId="6" fillId="0" borderId="21" xfId="0" applyNumberFormat="1" applyFont="1" applyBorder="1" applyAlignment="1">
      <alignment horizontal="right" vertical="center" wrapText="1"/>
    </xf>
    <xf numFmtId="10" fontId="6" fillId="0" borderId="21" xfId="1" applyNumberFormat="1" applyFont="1" applyFill="1" applyBorder="1" applyAlignment="1">
      <alignment horizontal="center" vertical="center" wrapText="1"/>
    </xf>
    <xf numFmtId="2" fontId="6" fillId="0" borderId="21" xfId="0" applyNumberFormat="1" applyFont="1" applyBorder="1" applyAlignment="1">
      <alignment horizontal="center" vertical="center" wrapText="1"/>
    </xf>
    <xf numFmtId="164" fontId="6" fillId="0" borderId="22" xfId="0" applyNumberFormat="1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164" fontId="6" fillId="0" borderId="36" xfId="0" applyNumberFormat="1" applyFont="1" applyBorder="1" applyAlignment="1">
      <alignment horizontal="right" vertical="center" wrapText="1"/>
    </xf>
    <xf numFmtId="164" fontId="6" fillId="0" borderId="5" xfId="0" applyNumberFormat="1" applyFont="1" applyBorder="1" applyAlignment="1">
      <alignment horizontal="right" vertical="center" wrapText="1"/>
    </xf>
    <xf numFmtId="164" fontId="6" fillId="0" borderId="37" xfId="0" applyNumberFormat="1" applyFont="1" applyBorder="1" applyAlignment="1">
      <alignment horizontal="right" vertical="center" wrapText="1"/>
    </xf>
    <xf numFmtId="164" fontId="6" fillId="0" borderId="20" xfId="0" applyNumberFormat="1" applyFont="1" applyBorder="1" applyAlignment="1">
      <alignment horizontal="right" vertical="center" wrapText="1"/>
    </xf>
    <xf numFmtId="0" fontId="1" fillId="0" borderId="22" xfId="0" applyFont="1" applyBorder="1" applyAlignment="1">
      <alignment horizontal="center" vertical="center" wrapText="1"/>
    </xf>
    <xf numFmtId="1" fontId="1" fillId="0" borderId="2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/>
    </xf>
    <xf numFmtId="0" fontId="9" fillId="4" borderId="10" xfId="0" applyFont="1" applyFill="1" applyBorder="1" applyAlignment="1">
      <alignment horizontal="center"/>
    </xf>
    <xf numFmtId="168" fontId="9" fillId="4" borderId="9" xfId="0" applyNumberFormat="1" applyFont="1" applyFill="1" applyBorder="1"/>
    <xf numFmtId="168" fontId="9" fillId="4" borderId="1" xfId="0" applyNumberFormat="1" applyFont="1" applyFill="1" applyBorder="1"/>
    <xf numFmtId="169" fontId="6" fillId="0" borderId="10" xfId="0" applyNumberFormat="1" applyFont="1" applyBorder="1" applyAlignment="1">
      <alignment horizontal="center" vertical="center" wrapText="1"/>
    </xf>
    <xf numFmtId="0" fontId="10" fillId="5" borderId="9" xfId="0" applyFont="1" applyFill="1" applyBorder="1" applyAlignment="1">
      <alignment horizontal="center"/>
    </xf>
    <xf numFmtId="0" fontId="10" fillId="5" borderId="10" xfId="0" applyFont="1" applyFill="1" applyBorder="1" applyAlignment="1">
      <alignment horizontal="center"/>
    </xf>
    <xf numFmtId="168" fontId="10" fillId="5" borderId="9" xfId="0" applyNumberFormat="1" applyFont="1" applyFill="1" applyBorder="1" applyAlignment="1">
      <alignment horizontal="right" vertical="center"/>
    </xf>
    <xf numFmtId="168" fontId="10" fillId="5" borderId="1" xfId="0" applyNumberFormat="1" applyFont="1" applyFill="1" applyBorder="1" applyAlignment="1">
      <alignment horizontal="right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168" fontId="11" fillId="0" borderId="9" xfId="0" applyNumberFormat="1" applyFont="1" applyBorder="1" applyAlignment="1">
      <alignment horizontal="right" vertical="center"/>
    </xf>
    <xf numFmtId="168" fontId="11" fillId="0" borderId="1" xfId="0" applyNumberFormat="1" applyFont="1" applyBorder="1" applyAlignment="1">
      <alignment horizontal="right" vertical="center"/>
    </xf>
    <xf numFmtId="0" fontId="11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168" fontId="10" fillId="0" borderId="9" xfId="0" applyNumberFormat="1" applyFont="1" applyBorder="1" applyAlignment="1">
      <alignment horizontal="right" vertical="center"/>
    </xf>
    <xf numFmtId="168" fontId="10" fillId="0" borderId="1" xfId="0" applyNumberFormat="1" applyFont="1" applyBorder="1" applyAlignment="1">
      <alignment horizontal="right" vertical="center"/>
    </xf>
    <xf numFmtId="0" fontId="10" fillId="0" borderId="9" xfId="0" applyFont="1" applyBorder="1" applyAlignment="1">
      <alignment horizontal="center" wrapText="1"/>
    </xf>
    <xf numFmtId="0" fontId="10" fillId="0" borderId="10" xfId="0" applyFont="1" applyBorder="1" applyAlignment="1">
      <alignment horizontal="center" wrapText="1"/>
    </xf>
    <xf numFmtId="168" fontId="10" fillId="0" borderId="9" xfId="0" applyNumberFormat="1" applyFont="1" applyBorder="1" applyAlignment="1">
      <alignment horizontal="right" vertical="center" wrapText="1"/>
    </xf>
    <xf numFmtId="168" fontId="10" fillId="0" borderId="1" xfId="0" applyNumberFormat="1" applyFont="1" applyBorder="1" applyAlignment="1">
      <alignment horizontal="righ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/>
    </xf>
    <xf numFmtId="0" fontId="10" fillId="6" borderId="10" xfId="0" applyFont="1" applyFill="1" applyBorder="1" applyAlignment="1">
      <alignment horizontal="center" vertical="center"/>
    </xf>
    <xf numFmtId="170" fontId="10" fillId="6" borderId="9" xfId="0" applyNumberFormat="1" applyFont="1" applyFill="1" applyBorder="1" applyAlignment="1">
      <alignment vertical="center"/>
    </xf>
    <xf numFmtId="170" fontId="10" fillId="6" borderId="1" xfId="0" applyNumberFormat="1" applyFont="1" applyFill="1" applyBorder="1" applyAlignment="1">
      <alignment vertical="center"/>
    </xf>
    <xf numFmtId="0" fontId="1" fillId="0" borderId="38" xfId="0" applyFont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/>
    </xf>
    <xf numFmtId="0" fontId="10" fillId="7" borderId="10" xfId="0" applyFont="1" applyFill="1" applyBorder="1" applyAlignment="1">
      <alignment horizontal="center" vertical="center"/>
    </xf>
    <xf numFmtId="170" fontId="10" fillId="7" borderId="9" xfId="0" applyNumberFormat="1" applyFont="1" applyFill="1" applyBorder="1" applyAlignment="1">
      <alignment vertical="center"/>
    </xf>
    <xf numFmtId="170" fontId="10" fillId="7" borderId="1" xfId="0" applyNumberFormat="1" applyFont="1" applyFill="1" applyBorder="1" applyAlignment="1">
      <alignment vertical="center"/>
    </xf>
    <xf numFmtId="0" fontId="11" fillId="0" borderId="10" xfId="0" applyFont="1" applyBorder="1" applyAlignment="1">
      <alignment horizontal="center" vertical="center"/>
    </xf>
    <xf numFmtId="170" fontId="11" fillId="0" borderId="9" xfId="0" applyNumberFormat="1" applyFont="1" applyBorder="1" applyAlignment="1">
      <alignment horizontal="right"/>
    </xf>
    <xf numFmtId="170" fontId="11" fillId="0" borderId="1" xfId="0" applyNumberFormat="1" applyFont="1" applyBorder="1" applyAlignment="1">
      <alignment horizontal="right"/>
    </xf>
    <xf numFmtId="170" fontId="11" fillId="7" borderId="9" xfId="0" applyNumberFormat="1" applyFont="1" applyFill="1" applyBorder="1" applyAlignment="1">
      <alignment horizontal="center"/>
    </xf>
    <xf numFmtId="170" fontId="11" fillId="8" borderId="9" xfId="0" applyNumberFormat="1" applyFont="1" applyFill="1" applyBorder="1" applyAlignment="1">
      <alignment horizontal="center"/>
    </xf>
    <xf numFmtId="0" fontId="10" fillId="8" borderId="10" xfId="0" applyFont="1" applyFill="1" applyBorder="1" applyAlignment="1">
      <alignment horizontal="center" vertical="center"/>
    </xf>
    <xf numFmtId="170" fontId="10" fillId="8" borderId="9" xfId="0" applyNumberFormat="1" applyFont="1" applyFill="1" applyBorder="1" applyAlignment="1">
      <alignment horizontal="right"/>
    </xf>
    <xf numFmtId="170" fontId="10" fillId="8" borderId="1" xfId="0" applyNumberFormat="1" applyFont="1" applyFill="1" applyBorder="1" applyAlignment="1">
      <alignment horizontal="right"/>
    </xf>
    <xf numFmtId="170" fontId="11" fillId="9" borderId="9" xfId="0" applyNumberFormat="1" applyFont="1" applyFill="1" applyBorder="1" applyAlignment="1">
      <alignment horizontal="center"/>
    </xf>
    <xf numFmtId="0" fontId="10" fillId="9" borderId="10" xfId="0" applyFont="1" applyFill="1" applyBorder="1" applyAlignment="1">
      <alignment horizontal="center" vertical="center"/>
    </xf>
    <xf numFmtId="170" fontId="10" fillId="9" borderId="9" xfId="0" applyNumberFormat="1" applyFont="1" applyFill="1" applyBorder="1" applyAlignment="1">
      <alignment horizontal="right"/>
    </xf>
    <xf numFmtId="170" fontId="10" fillId="9" borderId="1" xfId="0" applyNumberFormat="1" applyFont="1" applyFill="1" applyBorder="1" applyAlignment="1">
      <alignment horizontal="right"/>
    </xf>
    <xf numFmtId="0" fontId="6" fillId="9" borderId="9" xfId="0" applyFont="1" applyFill="1" applyBorder="1" applyAlignment="1">
      <alignment horizontal="center" vertical="center" wrapText="1"/>
    </xf>
    <xf numFmtId="0" fontId="11" fillId="0" borderId="11" xfId="0" applyFont="1" applyBorder="1" applyAlignment="1">
      <alignment horizontal="center"/>
    </xf>
    <xf numFmtId="0" fontId="11" fillId="0" borderId="13" xfId="0" applyFont="1" applyBorder="1" applyAlignment="1">
      <alignment horizontal="center" vertical="center"/>
    </xf>
    <xf numFmtId="170" fontId="11" fillId="0" borderId="11" xfId="0" applyNumberFormat="1" applyFont="1" applyBorder="1" applyAlignment="1">
      <alignment horizontal="right"/>
    </xf>
    <xf numFmtId="170" fontId="11" fillId="0" borderId="12" xfId="0" applyNumberFormat="1" applyFont="1" applyBorder="1" applyAlignment="1">
      <alignment horizontal="right"/>
    </xf>
    <xf numFmtId="0" fontId="9" fillId="4" borderId="9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65" fontId="2" fillId="0" borderId="0" xfId="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40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right" vertical="center" wrapText="1"/>
    </xf>
    <xf numFmtId="0" fontId="8" fillId="2" borderId="24" xfId="0" applyFont="1" applyFill="1" applyBorder="1" applyAlignment="1">
      <alignment horizontal="right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25"/>
    </xf>
    <xf numFmtId="0" fontId="2" fillId="0" borderId="27" xfId="0" applyFont="1" applyBorder="1" applyAlignment="1">
      <alignment horizontal="left" vertical="center" wrapText="1" indent="25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right" vertical="center" wrapText="1"/>
    </xf>
    <xf numFmtId="0" fontId="7" fillId="2" borderId="24" xfId="0" applyFont="1" applyFill="1" applyBorder="1" applyAlignment="1">
      <alignment horizontal="right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8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78193583067569"/>
          <c:y val="9.8654298704562604E-2"/>
          <c:w val="0.73829828614231896"/>
          <c:h val="0.75284383049499914"/>
        </c:manualLayout>
      </c:layout>
      <c:scatterChart>
        <c:scatterStyle val="smoothMarker"/>
        <c:varyColors val="0"/>
        <c:ser>
          <c:idx val="0"/>
          <c:order val="0"/>
          <c:tx>
            <c:v>PV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strRef>
              <c:f>'1_DATOS DE ENTRADA'!$E$7:$CN$7</c:f>
              <c:strCache>
                <c:ptCount val="88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  <c:pt idx="22">
                  <c:v>S23</c:v>
                </c:pt>
                <c:pt idx="23">
                  <c:v>S24</c:v>
                </c:pt>
                <c:pt idx="24">
                  <c:v>S25</c:v>
                </c:pt>
                <c:pt idx="25">
                  <c:v>S26</c:v>
                </c:pt>
                <c:pt idx="26">
                  <c:v>S27</c:v>
                </c:pt>
                <c:pt idx="27">
                  <c:v>S28</c:v>
                </c:pt>
                <c:pt idx="28">
                  <c:v>S29</c:v>
                </c:pt>
                <c:pt idx="29">
                  <c:v>S30</c:v>
                </c:pt>
                <c:pt idx="30">
                  <c:v>S31</c:v>
                </c:pt>
                <c:pt idx="31">
                  <c:v>S32</c:v>
                </c:pt>
                <c:pt idx="32">
                  <c:v>S33</c:v>
                </c:pt>
                <c:pt idx="33">
                  <c:v>S34</c:v>
                </c:pt>
                <c:pt idx="34">
                  <c:v>S35</c:v>
                </c:pt>
                <c:pt idx="35">
                  <c:v>S36</c:v>
                </c:pt>
                <c:pt idx="36">
                  <c:v>S37</c:v>
                </c:pt>
                <c:pt idx="37">
                  <c:v>S38</c:v>
                </c:pt>
                <c:pt idx="38">
                  <c:v>S39</c:v>
                </c:pt>
                <c:pt idx="39">
                  <c:v>S40</c:v>
                </c:pt>
                <c:pt idx="40">
                  <c:v>S41</c:v>
                </c:pt>
                <c:pt idx="41">
                  <c:v>S42</c:v>
                </c:pt>
                <c:pt idx="42">
                  <c:v>S43</c:v>
                </c:pt>
                <c:pt idx="43">
                  <c:v>S44</c:v>
                </c:pt>
                <c:pt idx="44">
                  <c:v>S45</c:v>
                </c:pt>
                <c:pt idx="45">
                  <c:v>S46</c:v>
                </c:pt>
                <c:pt idx="46">
                  <c:v>S47</c:v>
                </c:pt>
                <c:pt idx="47">
                  <c:v>S48</c:v>
                </c:pt>
                <c:pt idx="48">
                  <c:v>S49</c:v>
                </c:pt>
                <c:pt idx="49">
                  <c:v>S50</c:v>
                </c:pt>
                <c:pt idx="50">
                  <c:v>S51</c:v>
                </c:pt>
                <c:pt idx="51">
                  <c:v>S52</c:v>
                </c:pt>
                <c:pt idx="52">
                  <c:v>S53</c:v>
                </c:pt>
                <c:pt idx="53">
                  <c:v>S54</c:v>
                </c:pt>
                <c:pt idx="54">
                  <c:v>S55</c:v>
                </c:pt>
                <c:pt idx="55">
                  <c:v>S56</c:v>
                </c:pt>
                <c:pt idx="56">
                  <c:v>S57</c:v>
                </c:pt>
                <c:pt idx="57">
                  <c:v>S58</c:v>
                </c:pt>
                <c:pt idx="58">
                  <c:v>S59</c:v>
                </c:pt>
                <c:pt idx="59">
                  <c:v>S60</c:v>
                </c:pt>
                <c:pt idx="60">
                  <c:v>S61</c:v>
                </c:pt>
                <c:pt idx="61">
                  <c:v>S62</c:v>
                </c:pt>
                <c:pt idx="62">
                  <c:v>S63</c:v>
                </c:pt>
                <c:pt idx="63">
                  <c:v>S64</c:v>
                </c:pt>
                <c:pt idx="64">
                  <c:v>S65</c:v>
                </c:pt>
                <c:pt idx="65">
                  <c:v>S66</c:v>
                </c:pt>
                <c:pt idx="66">
                  <c:v>S67</c:v>
                </c:pt>
                <c:pt idx="67">
                  <c:v>S68</c:v>
                </c:pt>
                <c:pt idx="68">
                  <c:v>S69</c:v>
                </c:pt>
                <c:pt idx="69">
                  <c:v>S70</c:v>
                </c:pt>
                <c:pt idx="70">
                  <c:v>S71</c:v>
                </c:pt>
                <c:pt idx="71">
                  <c:v>S72</c:v>
                </c:pt>
                <c:pt idx="72">
                  <c:v>S73</c:v>
                </c:pt>
                <c:pt idx="73">
                  <c:v>S74</c:v>
                </c:pt>
                <c:pt idx="74">
                  <c:v>S75</c:v>
                </c:pt>
                <c:pt idx="75">
                  <c:v>S76</c:v>
                </c:pt>
                <c:pt idx="76">
                  <c:v>S77</c:v>
                </c:pt>
                <c:pt idx="77">
                  <c:v>S78</c:v>
                </c:pt>
                <c:pt idx="78">
                  <c:v>S79</c:v>
                </c:pt>
                <c:pt idx="79">
                  <c:v>S80</c:v>
                </c:pt>
                <c:pt idx="80">
                  <c:v>S81</c:v>
                </c:pt>
                <c:pt idx="81">
                  <c:v>S82</c:v>
                </c:pt>
                <c:pt idx="82">
                  <c:v>S83</c:v>
                </c:pt>
                <c:pt idx="83">
                  <c:v>S84</c:v>
                </c:pt>
                <c:pt idx="84">
                  <c:v>S85</c:v>
                </c:pt>
                <c:pt idx="85">
                  <c:v>S86</c:v>
                </c:pt>
                <c:pt idx="86">
                  <c:v>S87</c:v>
                </c:pt>
                <c:pt idx="87">
                  <c:v>S88</c:v>
                </c:pt>
              </c:strCache>
            </c:strRef>
          </c:xVal>
          <c:yVal>
            <c:numRef>
              <c:f>'1_DATOS DE ENTRADA'!$E$8:$CN$8</c:f>
              <c:numCache>
                <c:formatCode>"$"\ #,##0</c:formatCode>
                <c:ptCount val="88"/>
                <c:pt idx="0">
                  <c:v>7104166.666666667</c:v>
                </c:pt>
                <c:pt idx="1">
                  <c:v>12916666.666666666</c:v>
                </c:pt>
                <c:pt idx="2">
                  <c:v>18729166.666666668</c:v>
                </c:pt>
                <c:pt idx="3">
                  <c:v>25187500</c:v>
                </c:pt>
                <c:pt idx="4">
                  <c:v>25833333.333333332</c:v>
                </c:pt>
                <c:pt idx="5">
                  <c:v>31839097.721428573</c:v>
                </c:pt>
                <c:pt idx="6">
                  <c:v>41069172.657142855</c:v>
                </c:pt>
                <c:pt idx="7">
                  <c:v>48621052.149999999</c:v>
                </c:pt>
                <c:pt idx="8">
                  <c:v>57851127.085714281</c:v>
                </c:pt>
                <c:pt idx="9">
                  <c:v>90985300.83392857</c:v>
                </c:pt>
                <c:pt idx="10">
                  <c:v>121691279.13928571</c:v>
                </c:pt>
                <c:pt idx="11">
                  <c:v>172577875.11666667</c:v>
                </c:pt>
                <c:pt idx="12">
                  <c:v>214212362.7345238</c:v>
                </c:pt>
                <c:pt idx="13">
                  <c:v>267396410.90416664</c:v>
                </c:pt>
                <c:pt idx="14">
                  <c:v>326390046.23928571</c:v>
                </c:pt>
                <c:pt idx="15">
                  <c:v>400192502.17857146</c:v>
                </c:pt>
                <c:pt idx="16">
                  <c:v>474109678.24285716</c:v>
                </c:pt>
                <c:pt idx="17">
                  <c:v>589310469.84464288</c:v>
                </c:pt>
                <c:pt idx="18">
                  <c:v>741805597.89642859</c:v>
                </c:pt>
                <c:pt idx="19">
                  <c:v>887048212.33035707</c:v>
                </c:pt>
                <c:pt idx="20">
                  <c:v>1042407099.3821428</c:v>
                </c:pt>
                <c:pt idx="21">
                  <c:v>1232005349.1290114</c:v>
                </c:pt>
                <c:pt idx="22">
                  <c:v>1423871296.0671842</c:v>
                </c:pt>
                <c:pt idx="23">
                  <c:v>1621553662.1729298</c:v>
                </c:pt>
                <c:pt idx="24">
                  <c:v>1813688052.3739128</c:v>
                </c:pt>
                <c:pt idx="25">
                  <c:v>2004251603.2104986</c:v>
                </c:pt>
                <c:pt idx="26">
                  <c:v>2253227623.7304173</c:v>
                </c:pt>
                <c:pt idx="27">
                  <c:v>2456285974.3040204</c:v>
                </c:pt>
                <c:pt idx="28">
                  <c:v>2679272933.0412006</c:v>
                </c:pt>
                <c:pt idx="29">
                  <c:v>2904420491.6289768</c:v>
                </c:pt>
                <c:pt idx="30">
                  <c:v>3022404734.4007931</c:v>
                </c:pt>
                <c:pt idx="31">
                  <c:v>3132616998.6779675</c:v>
                </c:pt>
                <c:pt idx="32">
                  <c:v>3240668941.955142</c:v>
                </c:pt>
                <c:pt idx="33">
                  <c:v>3390624814.0542269</c:v>
                </c:pt>
                <c:pt idx="34">
                  <c:v>3547814213.9449797</c:v>
                </c:pt>
                <c:pt idx="35">
                  <c:v>3684578016.765295</c:v>
                </c:pt>
                <c:pt idx="36">
                  <c:v>3816094494.576087</c:v>
                </c:pt>
                <c:pt idx="37">
                  <c:v>4018520487.303546</c:v>
                </c:pt>
                <c:pt idx="38">
                  <c:v>4215423985.6810036</c:v>
                </c:pt>
                <c:pt idx="39">
                  <c:v>4349032073.8827381</c:v>
                </c:pt>
                <c:pt idx="40">
                  <c:v>4499493027.5547619</c:v>
                </c:pt>
                <c:pt idx="41">
                  <c:v>4774030760.2456236</c:v>
                </c:pt>
                <c:pt idx="42">
                  <c:v>5173914632.3919859</c:v>
                </c:pt>
                <c:pt idx="43">
                  <c:v>5396201414.8252602</c:v>
                </c:pt>
                <c:pt idx="44">
                  <c:v>6026567497.6027832</c:v>
                </c:pt>
                <c:pt idx="45">
                  <c:v>6703833303.1967812</c:v>
                </c:pt>
                <c:pt idx="46">
                  <c:v>7394324059.6813889</c:v>
                </c:pt>
                <c:pt idx="47">
                  <c:v>8182581562.0722561</c:v>
                </c:pt>
                <c:pt idx="48">
                  <c:v>8961358436.2640762</c:v>
                </c:pt>
                <c:pt idx="49">
                  <c:v>9986348711.6107941</c:v>
                </c:pt>
                <c:pt idx="50">
                  <c:v>10740685620.576748</c:v>
                </c:pt>
                <c:pt idx="51">
                  <c:v>11753912396.674873</c:v>
                </c:pt>
                <c:pt idx="52">
                  <c:v>12823737849.580292</c:v>
                </c:pt>
                <c:pt idx="53">
                  <c:v>13660535060.866165</c:v>
                </c:pt>
                <c:pt idx="54">
                  <c:v>14601696615.884228</c:v>
                </c:pt>
                <c:pt idx="55">
                  <c:v>15618818835.796406</c:v>
                </c:pt>
                <c:pt idx="56">
                  <c:v>16536158855.927927</c:v>
                </c:pt>
                <c:pt idx="57">
                  <c:v>17308496981.910652</c:v>
                </c:pt>
                <c:pt idx="58">
                  <c:v>18338522602.012657</c:v>
                </c:pt>
                <c:pt idx="59">
                  <c:v>19226654313.262272</c:v>
                </c:pt>
                <c:pt idx="60">
                  <c:v>19995384567.59425</c:v>
                </c:pt>
                <c:pt idx="61">
                  <c:v>20975359979.617409</c:v>
                </c:pt>
                <c:pt idx="62">
                  <c:v>21760517670.66436</c:v>
                </c:pt>
                <c:pt idx="63">
                  <c:v>22473456614.09314</c:v>
                </c:pt>
                <c:pt idx="64">
                  <c:v>23352482681.240623</c:v>
                </c:pt>
                <c:pt idx="65">
                  <c:v>24096800707.417896</c:v>
                </c:pt>
                <c:pt idx="66">
                  <c:v>24926377107.95467</c:v>
                </c:pt>
                <c:pt idx="67">
                  <c:v>25721307956.053375</c:v>
                </c:pt>
                <c:pt idx="68">
                  <c:v>26354354837.911282</c:v>
                </c:pt>
                <c:pt idx="69">
                  <c:v>26966659706.099407</c:v>
                </c:pt>
                <c:pt idx="70">
                  <c:v>27491858221.8307</c:v>
                </c:pt>
                <c:pt idx="71">
                  <c:v>28118060919.604599</c:v>
                </c:pt>
                <c:pt idx="72">
                  <c:v>28484808181.049911</c:v>
                </c:pt>
                <c:pt idx="73">
                  <c:v>28883564053.524849</c:v>
                </c:pt>
                <c:pt idx="74">
                  <c:v>29249852371.675392</c:v>
                </c:pt>
                <c:pt idx="75">
                  <c:v>29406089997.152721</c:v>
                </c:pt>
                <c:pt idx="76">
                  <c:v>29567632651.517418</c:v>
                </c:pt>
                <c:pt idx="77">
                  <c:v>29788755524.916664</c:v>
                </c:pt>
                <c:pt idx="78">
                  <c:v>30009653196.600002</c:v>
                </c:pt>
                <c:pt idx="79">
                  <c:v>30215299228.033333</c:v>
                </c:pt>
                <c:pt idx="80">
                  <c:v>30410121035.541664</c:v>
                </c:pt>
                <c:pt idx="81">
                  <c:v>30584155538.049999</c:v>
                </c:pt>
                <c:pt idx="82">
                  <c:v>30678278175.275002</c:v>
                </c:pt>
                <c:pt idx="83">
                  <c:v>30680554929.799999</c:v>
                </c:pt>
                <c:pt idx="84">
                  <c:v>30684434407.700001</c:v>
                </c:pt>
                <c:pt idx="85">
                  <c:v>30687602447</c:v>
                </c:pt>
                <c:pt idx="86">
                  <c:v>30687680787.900002</c:v>
                </c:pt>
                <c:pt idx="87">
                  <c:v>30687744885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EE-414B-BCF4-636756CEBF40}"/>
            </c:ext>
          </c:extLst>
        </c:ser>
        <c:ser>
          <c:idx val="1"/>
          <c:order val="1"/>
          <c:tx>
            <c:v>EV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strRef>
              <c:f>'1_DATOS DE ENTRADA'!$E$7:$BI$7</c:f>
              <c:strCache>
                <c:ptCount val="57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  <c:pt idx="22">
                  <c:v>S23</c:v>
                </c:pt>
                <c:pt idx="23">
                  <c:v>S24</c:v>
                </c:pt>
                <c:pt idx="24">
                  <c:v>S25</c:v>
                </c:pt>
                <c:pt idx="25">
                  <c:v>S26</c:v>
                </c:pt>
                <c:pt idx="26">
                  <c:v>S27</c:v>
                </c:pt>
                <c:pt idx="27">
                  <c:v>S28</c:v>
                </c:pt>
                <c:pt idx="28">
                  <c:v>S29</c:v>
                </c:pt>
                <c:pt idx="29">
                  <c:v>S30</c:v>
                </c:pt>
                <c:pt idx="30">
                  <c:v>S31</c:v>
                </c:pt>
                <c:pt idx="31">
                  <c:v>S32</c:v>
                </c:pt>
                <c:pt idx="32">
                  <c:v>S33</c:v>
                </c:pt>
                <c:pt idx="33">
                  <c:v>S34</c:v>
                </c:pt>
                <c:pt idx="34">
                  <c:v>S35</c:v>
                </c:pt>
                <c:pt idx="35">
                  <c:v>S36</c:v>
                </c:pt>
                <c:pt idx="36">
                  <c:v>S37</c:v>
                </c:pt>
                <c:pt idx="37">
                  <c:v>S38</c:v>
                </c:pt>
                <c:pt idx="38">
                  <c:v>S39</c:v>
                </c:pt>
                <c:pt idx="39">
                  <c:v>S40</c:v>
                </c:pt>
                <c:pt idx="40">
                  <c:v>S41</c:v>
                </c:pt>
                <c:pt idx="41">
                  <c:v>S42</c:v>
                </c:pt>
                <c:pt idx="42">
                  <c:v>S43</c:v>
                </c:pt>
                <c:pt idx="43">
                  <c:v>S44</c:v>
                </c:pt>
                <c:pt idx="44">
                  <c:v>S45</c:v>
                </c:pt>
                <c:pt idx="45">
                  <c:v>S46</c:v>
                </c:pt>
                <c:pt idx="46">
                  <c:v>S47</c:v>
                </c:pt>
                <c:pt idx="47">
                  <c:v>S48</c:v>
                </c:pt>
                <c:pt idx="48">
                  <c:v>S49</c:v>
                </c:pt>
                <c:pt idx="49">
                  <c:v>S50</c:v>
                </c:pt>
                <c:pt idx="50">
                  <c:v>S51</c:v>
                </c:pt>
                <c:pt idx="51">
                  <c:v>S52</c:v>
                </c:pt>
                <c:pt idx="52">
                  <c:v>S53</c:v>
                </c:pt>
                <c:pt idx="53">
                  <c:v>S54</c:v>
                </c:pt>
                <c:pt idx="54">
                  <c:v>S55</c:v>
                </c:pt>
                <c:pt idx="55">
                  <c:v>S56</c:v>
                </c:pt>
                <c:pt idx="56">
                  <c:v>S57</c:v>
                </c:pt>
              </c:strCache>
            </c:strRef>
          </c:xVal>
          <c:yVal>
            <c:numRef>
              <c:f>'1_DATOS DE ENTRADA'!$E$9:$BI$9</c:f>
              <c:numCache>
                <c:formatCode>"$"\ #,##0</c:formatCode>
                <c:ptCount val="57"/>
                <c:pt idx="0">
                  <c:v>0</c:v>
                </c:pt>
                <c:pt idx="49">
                  <c:v>6476117561.0076294</c:v>
                </c:pt>
                <c:pt idx="56">
                  <c:v>9082336503.6444664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EE-414B-BCF4-636756CEBF40}"/>
            </c:ext>
          </c:extLst>
        </c:ser>
        <c:ser>
          <c:idx val="2"/>
          <c:order val="2"/>
          <c:tx>
            <c:v>AC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strRef>
              <c:f>'1_DATOS DE ENTRADA'!$E$7:$BI$7</c:f>
              <c:strCache>
                <c:ptCount val="57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  <c:pt idx="22">
                  <c:v>S23</c:v>
                </c:pt>
                <c:pt idx="23">
                  <c:v>S24</c:v>
                </c:pt>
                <c:pt idx="24">
                  <c:v>S25</c:v>
                </c:pt>
                <c:pt idx="25">
                  <c:v>S26</c:v>
                </c:pt>
                <c:pt idx="26">
                  <c:v>S27</c:v>
                </c:pt>
                <c:pt idx="27">
                  <c:v>S28</c:v>
                </c:pt>
                <c:pt idx="28">
                  <c:v>S29</c:v>
                </c:pt>
                <c:pt idx="29">
                  <c:v>S30</c:v>
                </c:pt>
                <c:pt idx="30">
                  <c:v>S31</c:v>
                </c:pt>
                <c:pt idx="31">
                  <c:v>S32</c:v>
                </c:pt>
                <c:pt idx="32">
                  <c:v>S33</c:v>
                </c:pt>
                <c:pt idx="33">
                  <c:v>S34</c:v>
                </c:pt>
                <c:pt idx="34">
                  <c:v>S35</c:v>
                </c:pt>
                <c:pt idx="35">
                  <c:v>S36</c:v>
                </c:pt>
                <c:pt idx="36">
                  <c:v>S37</c:v>
                </c:pt>
                <c:pt idx="37">
                  <c:v>S38</c:v>
                </c:pt>
                <c:pt idx="38">
                  <c:v>S39</c:v>
                </c:pt>
                <c:pt idx="39">
                  <c:v>S40</c:v>
                </c:pt>
                <c:pt idx="40">
                  <c:v>S41</c:v>
                </c:pt>
                <c:pt idx="41">
                  <c:v>S42</c:v>
                </c:pt>
                <c:pt idx="42">
                  <c:v>S43</c:v>
                </c:pt>
                <c:pt idx="43">
                  <c:v>S44</c:v>
                </c:pt>
                <c:pt idx="44">
                  <c:v>S45</c:v>
                </c:pt>
                <c:pt idx="45">
                  <c:v>S46</c:v>
                </c:pt>
                <c:pt idx="46">
                  <c:v>S47</c:v>
                </c:pt>
                <c:pt idx="47">
                  <c:v>S48</c:v>
                </c:pt>
                <c:pt idx="48">
                  <c:v>S49</c:v>
                </c:pt>
                <c:pt idx="49">
                  <c:v>S50</c:v>
                </c:pt>
                <c:pt idx="50">
                  <c:v>S51</c:v>
                </c:pt>
                <c:pt idx="51">
                  <c:v>S52</c:v>
                </c:pt>
                <c:pt idx="52">
                  <c:v>S53</c:v>
                </c:pt>
                <c:pt idx="53">
                  <c:v>S54</c:v>
                </c:pt>
                <c:pt idx="54">
                  <c:v>S55</c:v>
                </c:pt>
                <c:pt idx="55">
                  <c:v>S56</c:v>
                </c:pt>
                <c:pt idx="56">
                  <c:v>S57</c:v>
                </c:pt>
              </c:strCache>
            </c:strRef>
          </c:xVal>
          <c:yVal>
            <c:numRef>
              <c:f>'1_DATOS DE ENTRADA'!$E$10:$BI$10</c:f>
              <c:numCache>
                <c:formatCode>"$"\ #,##0</c:formatCode>
                <c:ptCount val="57"/>
                <c:pt idx="0">
                  <c:v>0</c:v>
                </c:pt>
                <c:pt idx="49">
                  <c:v>6911312661.1073418</c:v>
                </c:pt>
                <c:pt idx="56">
                  <c:v>7679178050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EE-414B-BCF4-636756CEBF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36547903"/>
        <c:axId val="1194933519"/>
      </c:scatterChart>
      <c:valAx>
        <c:axId val="1136547903"/>
        <c:scaling>
          <c:orientation val="minMax"/>
          <c:max val="9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b="1"/>
                  <a:t>TIEMPO </a:t>
                </a:r>
              </a:p>
            </c:rich>
          </c:tx>
          <c:layout>
            <c:manualLayout>
              <c:xMode val="edge"/>
              <c:yMode val="edge"/>
              <c:x val="0.50379649242636071"/>
              <c:y val="0.9263959566729191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194933519"/>
        <c:crosses val="autoZero"/>
        <c:crossBetween val="midCat"/>
        <c:majorUnit val="4"/>
      </c:valAx>
      <c:valAx>
        <c:axId val="1194933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 b="1"/>
                  <a:t>COSTO ACUMULADO</a:t>
                </a:r>
              </a:p>
            </c:rich>
          </c:tx>
          <c:layout>
            <c:manualLayout>
              <c:xMode val="edge"/>
              <c:yMode val="edge"/>
              <c:x val="1.7719587048101712E-2"/>
              <c:y val="0.337372674025745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&quot;$&quot;\ #,##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13654790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Evolución SPI</a:t>
            </a:r>
          </a:p>
          <a:p>
            <a:pPr>
              <a:defRPr/>
            </a:pPr>
            <a:r>
              <a:rPr lang="en-US" sz="1100" i="1" u="sng"/>
              <a:t>*Últimos 3 cortes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Evolución SPI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'3_ANÁLISIS HORIZONTAL'!$C$8:$C$10</c:f>
              <c:numCache>
                <c:formatCode>General</c:formatCode>
                <c:ptCount val="2"/>
                <c:pt idx="0">
                  <c:v>50</c:v>
                </c:pt>
                <c:pt idx="1">
                  <c:v>57</c:v>
                </c:pt>
              </c:numCache>
            </c:numRef>
          </c:xVal>
          <c:yVal>
            <c:numRef>
              <c:f>'3_ANÁLISIS HORIZONTAL'!$F$8:$F$10</c:f>
              <c:numCache>
                <c:formatCode>0.00</c:formatCode>
                <c:ptCount val="2"/>
                <c:pt idx="0">
                  <c:v>0.6484970381094407</c:v>
                </c:pt>
                <c:pt idx="1">
                  <c:v>0.54924100468402348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A07-4B41-A248-976E118989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4401455"/>
        <c:axId val="1464379535"/>
      </c:scatterChart>
      <c:valAx>
        <c:axId val="17044014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/>
                  <a:t>Corte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464379535"/>
        <c:crosses val="autoZero"/>
        <c:crossBetween val="midCat"/>
        <c:majorUnit val="1"/>
        <c:minorUnit val="1"/>
      </c:valAx>
      <c:valAx>
        <c:axId val="1464379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/>
                  <a:t>SPI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7044014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Arial" panose="020B0604020202020204" pitchFamily="34" charset="0"/>
          <a:ea typeface="+mn-ea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dk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/>
              <a:t>Evolución CPI</a:t>
            </a:r>
            <a:endParaRPr lang="es-CO"/>
          </a:p>
          <a:p>
            <a:pPr>
              <a:defRPr/>
            </a:pPr>
            <a:r>
              <a:rPr lang="en-US" sz="1100" i="1" u="sng"/>
              <a:t>*Últimos 3 cortes</a:t>
            </a:r>
            <a:endParaRPr lang="es-CO" sz="1100" i="1" u="sng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'3_ANÁLISIS HORIZONTAL'!$C$15:$C$17</c:f>
              <c:numCache>
                <c:formatCode>General</c:formatCode>
                <c:ptCount val="2"/>
                <c:pt idx="0">
                  <c:v>50</c:v>
                </c:pt>
                <c:pt idx="1">
                  <c:v>57</c:v>
                </c:pt>
              </c:numCache>
            </c:numRef>
          </c:xVal>
          <c:yVal>
            <c:numRef>
              <c:f>'3_ANÁLISIS HORIZONTAL'!$F$15:$F$17</c:f>
              <c:numCache>
                <c:formatCode>0.00</c:formatCode>
                <c:ptCount val="2"/>
                <c:pt idx="0">
                  <c:v>0.93703148425787108</c:v>
                </c:pt>
                <c:pt idx="1">
                  <c:v>1.1827224794774054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7F-403B-9E6A-873D1A27DC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04401455"/>
        <c:axId val="1464379535"/>
      </c:scatterChart>
      <c:valAx>
        <c:axId val="170440145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/>
                  <a:t>Corte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464379535"/>
        <c:crosses val="autoZero"/>
        <c:crossBetween val="midCat"/>
        <c:majorUnit val="1"/>
        <c:minorUnit val="1"/>
      </c:valAx>
      <c:valAx>
        <c:axId val="1464379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dk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/>
                  <a:t>CPI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dk1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170440145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12700" cap="flat" cmpd="sng" algn="ctr">
      <a:solidFill>
        <a:schemeClr val="dk1"/>
      </a:solidFill>
      <a:prstDash val="solid"/>
      <a:miter lim="800000"/>
    </a:ln>
    <a:effectLst/>
  </c:spPr>
  <c:txPr>
    <a:bodyPr/>
    <a:lstStyle/>
    <a:p>
      <a:pPr>
        <a:defRPr>
          <a:solidFill>
            <a:schemeClr val="dk1"/>
          </a:solidFill>
          <a:latin typeface="Arial" panose="020B0604020202020204" pitchFamily="34" charset="0"/>
          <a:ea typeface="+mn-ea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412749</xdr:colOff>
      <xdr:row>2</xdr:row>
      <xdr:rowOff>63500</xdr:rowOff>
    </xdr:from>
    <xdr:to>
      <xdr:col>11</xdr:col>
      <xdr:colOff>95249</xdr:colOff>
      <xdr:row>5</xdr:row>
      <xdr:rowOff>63499</xdr:rowOff>
    </xdr:to>
    <xdr:sp macro="" textlink="">
      <xdr:nvSpPr>
        <xdr:cNvPr id="3" name="Flecha: hacia abajo 2">
          <a:extLst>
            <a:ext uri="{FF2B5EF4-FFF2-40B4-BE49-F238E27FC236}">
              <a16:creationId xmlns:a16="http://schemas.microsoft.com/office/drawing/2014/main" id="{56E79297-EEE0-45B3-8D89-A1E50D6EDACD}"/>
            </a:ext>
          </a:extLst>
        </xdr:cNvPr>
        <xdr:cNvSpPr/>
      </xdr:nvSpPr>
      <xdr:spPr>
        <a:xfrm>
          <a:off x="11641666" y="211667"/>
          <a:ext cx="497416" cy="48683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0</xdr:rowOff>
    </xdr:from>
    <xdr:to>
      <xdr:col>8</xdr:col>
      <xdr:colOff>838200</xdr:colOff>
      <xdr:row>30</xdr:row>
      <xdr:rowOff>28574</xdr:rowOff>
    </xdr:to>
    <xdr:graphicFrame macro="">
      <xdr:nvGraphicFramePr>
        <xdr:cNvPr id="3" name="Gráfico 1">
          <a:extLst>
            <a:ext uri="{FF2B5EF4-FFF2-40B4-BE49-F238E27FC236}">
              <a16:creationId xmlns:a16="http://schemas.microsoft.com/office/drawing/2014/main" id="{3D21AF07-F026-4384-B471-A4CA0CA169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25399</xdr:colOff>
      <xdr:row>18</xdr:row>
      <xdr:rowOff>120647</xdr:rowOff>
    </xdr:from>
    <xdr:to>
      <xdr:col>5</xdr:col>
      <xdr:colOff>58816</xdr:colOff>
      <xdr:row>40</xdr:row>
      <xdr:rowOff>100979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6605BEA9-186D-4203-B660-C5D58E15314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296334</xdr:colOff>
      <xdr:row>18</xdr:row>
      <xdr:rowOff>126996</xdr:rowOff>
    </xdr:from>
    <xdr:to>
      <xdr:col>10</xdr:col>
      <xdr:colOff>837750</xdr:colOff>
      <xdr:row>40</xdr:row>
      <xdr:rowOff>107329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A093C46-2499-428A-8D4D-4C40EBC05A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79234-C0E2-4573-A0F9-A1B1EF2928A5}">
  <dimension ref="A1:CN194"/>
  <sheetViews>
    <sheetView showGridLines="0" topLeftCell="A2" zoomScale="90" zoomScaleNormal="90" workbookViewId="0">
      <selection activeCell="E39" sqref="E39"/>
    </sheetView>
  </sheetViews>
  <sheetFormatPr baseColWidth="10" defaultColWidth="11.42578125" defaultRowHeight="12" x14ac:dyDescent="0.25"/>
  <cols>
    <col min="1" max="1" width="32.85546875" style="2" bestFit="1" customWidth="1"/>
    <col min="2" max="2" width="45.7109375" style="2" bestFit="1" customWidth="1"/>
    <col min="3" max="3" width="18.42578125" style="2" customWidth="1"/>
    <col min="4" max="5" width="15.85546875" style="2" bestFit="1" customWidth="1"/>
    <col min="6" max="6" width="17.140625" style="2" bestFit="1" customWidth="1"/>
    <col min="7" max="7" width="12.28515625" style="2" bestFit="1" customWidth="1"/>
    <col min="8" max="8" width="15.28515625" style="2" bestFit="1" customWidth="1"/>
    <col min="9" max="11" width="12.28515625" style="2" bestFit="1" customWidth="1"/>
    <col min="12" max="12" width="13.7109375" style="2" bestFit="1" customWidth="1"/>
    <col min="13" max="15" width="12.28515625" style="2" bestFit="1" customWidth="1"/>
    <col min="16" max="16" width="14.7109375" style="2" bestFit="1" customWidth="1"/>
    <col min="17" max="17" width="14.28515625" style="2" bestFit="1" customWidth="1"/>
    <col min="18" max="18" width="12.28515625" style="2" bestFit="1" customWidth="1"/>
    <col min="19" max="19" width="14.7109375" style="2" bestFit="1" customWidth="1"/>
    <col min="20" max="24" width="12.28515625" style="2" bestFit="1" customWidth="1"/>
    <col min="25" max="54" width="13.7109375" style="2" bestFit="1" customWidth="1"/>
    <col min="55" max="92" width="14.7109375" style="2" bestFit="1" customWidth="1"/>
    <col min="93" max="16384" width="11.42578125" style="2"/>
  </cols>
  <sheetData>
    <row r="1" spans="1:92" hidden="1" x14ac:dyDescent="0.25">
      <c r="E1" s="2">
        <v>1</v>
      </c>
      <c r="F1" s="2">
        <v>2</v>
      </c>
      <c r="G1" s="2">
        <v>3</v>
      </c>
      <c r="H1" s="2">
        <v>4</v>
      </c>
      <c r="I1" s="2">
        <v>5</v>
      </c>
      <c r="J1" s="2">
        <v>6</v>
      </c>
      <c r="K1" s="2">
        <v>7</v>
      </c>
      <c r="L1" s="2">
        <v>8</v>
      </c>
      <c r="M1" s="2">
        <v>9</v>
      </c>
      <c r="N1" s="2">
        <v>10</v>
      </c>
      <c r="O1" s="2">
        <v>11</v>
      </c>
      <c r="P1" s="2">
        <v>12</v>
      </c>
      <c r="Q1" s="2">
        <v>13</v>
      </c>
      <c r="R1" s="2">
        <v>14</v>
      </c>
      <c r="S1" s="2">
        <v>15</v>
      </c>
      <c r="T1" s="2">
        <v>16</v>
      </c>
      <c r="U1" s="2">
        <v>17</v>
      </c>
      <c r="V1" s="2">
        <v>18</v>
      </c>
      <c r="W1" s="2">
        <v>19</v>
      </c>
      <c r="X1" s="2">
        <v>20</v>
      </c>
      <c r="Y1" s="2">
        <v>21</v>
      </c>
      <c r="Z1" s="2">
        <v>22</v>
      </c>
      <c r="AA1" s="2">
        <v>23</v>
      </c>
      <c r="AB1" s="2">
        <v>24</v>
      </c>
      <c r="AC1" s="2">
        <v>25</v>
      </c>
      <c r="AD1" s="2">
        <v>26</v>
      </c>
      <c r="AE1" s="2">
        <v>27</v>
      </c>
      <c r="AF1" s="2">
        <v>28</v>
      </c>
      <c r="AG1" s="2">
        <v>29</v>
      </c>
      <c r="AH1" s="2">
        <v>30</v>
      </c>
      <c r="AI1" s="2">
        <v>31</v>
      </c>
      <c r="AJ1" s="2">
        <v>32</v>
      </c>
      <c r="AK1" s="2">
        <v>33</v>
      </c>
      <c r="AL1" s="2">
        <v>34</v>
      </c>
      <c r="AM1" s="2">
        <v>35</v>
      </c>
      <c r="AN1" s="2">
        <v>36</v>
      </c>
      <c r="AO1" s="2">
        <v>37</v>
      </c>
      <c r="AP1" s="2">
        <v>38</v>
      </c>
      <c r="AQ1" s="2">
        <v>39</v>
      </c>
      <c r="AR1" s="2">
        <v>40</v>
      </c>
      <c r="AS1" s="2">
        <v>41</v>
      </c>
      <c r="AT1" s="2">
        <v>42</v>
      </c>
      <c r="AU1" s="2">
        <v>43</v>
      </c>
      <c r="AV1" s="2">
        <v>44</v>
      </c>
      <c r="AW1" s="2">
        <v>45</v>
      </c>
      <c r="AX1" s="2">
        <v>46</v>
      </c>
      <c r="AY1" s="2">
        <v>47</v>
      </c>
      <c r="AZ1" s="2">
        <v>48</v>
      </c>
      <c r="BA1" s="2">
        <v>49</v>
      </c>
      <c r="BB1" s="2">
        <v>50</v>
      </c>
      <c r="BC1" s="2">
        <v>51</v>
      </c>
      <c r="BD1" s="2">
        <v>52</v>
      </c>
      <c r="BE1" s="2">
        <v>53</v>
      </c>
      <c r="BF1" s="2">
        <v>54</v>
      </c>
      <c r="BG1" s="2">
        <v>55</v>
      </c>
      <c r="BH1" s="2">
        <v>56</v>
      </c>
      <c r="BI1" s="2">
        <v>57</v>
      </c>
      <c r="BJ1" s="2">
        <v>58</v>
      </c>
      <c r="BK1" s="2">
        <v>59</v>
      </c>
      <c r="BL1" s="2">
        <v>60</v>
      </c>
      <c r="BM1" s="2">
        <v>61</v>
      </c>
      <c r="BN1" s="2">
        <v>62</v>
      </c>
      <c r="BO1" s="2">
        <v>63</v>
      </c>
      <c r="BP1" s="2">
        <v>64</v>
      </c>
      <c r="BQ1" s="2">
        <v>65</v>
      </c>
      <c r="BR1" s="2">
        <v>66</v>
      </c>
      <c r="BS1" s="2">
        <v>67</v>
      </c>
      <c r="BT1" s="2">
        <v>68</v>
      </c>
      <c r="BU1" s="2">
        <v>69</v>
      </c>
      <c r="BV1" s="2">
        <v>70</v>
      </c>
      <c r="BW1" s="2">
        <v>71</v>
      </c>
      <c r="BX1" s="2">
        <v>72</v>
      </c>
      <c r="BY1" s="2">
        <v>73</v>
      </c>
      <c r="BZ1" s="2">
        <v>74</v>
      </c>
      <c r="CA1" s="2">
        <v>75</v>
      </c>
      <c r="CB1" s="2">
        <v>76</v>
      </c>
      <c r="CC1" s="2">
        <v>77</v>
      </c>
      <c r="CD1" s="2">
        <v>78</v>
      </c>
      <c r="CE1" s="2">
        <v>79</v>
      </c>
      <c r="CF1" s="2">
        <v>80</v>
      </c>
      <c r="CG1" s="2">
        <v>81</v>
      </c>
      <c r="CH1" s="2">
        <v>82</v>
      </c>
      <c r="CI1" s="2">
        <v>83</v>
      </c>
      <c r="CJ1" s="2">
        <v>84</v>
      </c>
      <c r="CK1" s="2">
        <v>85</v>
      </c>
      <c r="CL1" s="2">
        <v>86</v>
      </c>
      <c r="CM1" s="2">
        <v>87</v>
      </c>
      <c r="CN1" s="2">
        <v>88</v>
      </c>
    </row>
    <row r="3" spans="1:92" ht="15" customHeight="1" x14ac:dyDescent="0.25">
      <c r="D3" s="143" t="s">
        <v>79</v>
      </c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  <c r="AA3" s="143"/>
      <c r="AB3" s="143"/>
      <c r="AC3" s="143"/>
      <c r="AD3" s="143"/>
      <c r="AE3" s="143"/>
      <c r="AF3" s="143"/>
      <c r="AG3" s="143"/>
      <c r="AH3" s="143"/>
      <c r="AI3" s="143"/>
      <c r="AJ3" s="143"/>
      <c r="AK3" s="143"/>
      <c r="AL3" s="143"/>
      <c r="AM3" s="143"/>
      <c r="AN3" s="143"/>
      <c r="AO3" s="143"/>
      <c r="AP3" s="143"/>
      <c r="AQ3" s="143"/>
      <c r="AR3" s="143"/>
      <c r="AS3" s="143"/>
      <c r="AT3" s="143"/>
      <c r="AU3" s="143"/>
      <c r="AV3" s="143"/>
      <c r="AW3" s="143"/>
      <c r="AX3" s="143"/>
      <c r="AY3" s="143"/>
      <c r="AZ3" s="143"/>
      <c r="BA3" s="143"/>
      <c r="BB3" s="143"/>
      <c r="BC3" s="143"/>
      <c r="BD3" s="143"/>
      <c r="BE3" s="143"/>
      <c r="BF3" s="143"/>
      <c r="BG3" s="143"/>
      <c r="BH3" s="143"/>
      <c r="BI3" s="143"/>
      <c r="BJ3" s="143"/>
      <c r="BK3" s="143"/>
      <c r="BL3" s="143"/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3"/>
      <c r="BY3" s="143"/>
      <c r="BZ3" s="143"/>
      <c r="CA3" s="143"/>
      <c r="CB3" s="143"/>
      <c r="CC3" s="143"/>
      <c r="CD3" s="143"/>
      <c r="CE3" s="143"/>
      <c r="CF3" s="143"/>
      <c r="CG3" s="143"/>
      <c r="CH3" s="143"/>
      <c r="CI3" s="143"/>
      <c r="CJ3" s="143"/>
      <c r="CK3" s="143"/>
      <c r="CL3" s="143"/>
      <c r="CM3" s="143"/>
      <c r="CN3" s="143"/>
    </row>
    <row r="4" spans="1:92" ht="12" customHeight="1" x14ac:dyDescent="0.25">
      <c r="A4" s="24" t="s">
        <v>23</v>
      </c>
      <c r="B4" s="7" t="s">
        <v>81</v>
      </c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143"/>
      <c r="AI4" s="143"/>
      <c r="AJ4" s="143"/>
      <c r="AK4" s="143"/>
      <c r="AL4" s="143"/>
      <c r="AM4" s="143"/>
      <c r="AN4" s="143"/>
      <c r="AO4" s="143"/>
      <c r="AP4" s="143"/>
      <c r="AQ4" s="143"/>
      <c r="AR4" s="143"/>
      <c r="AS4" s="143"/>
      <c r="AT4" s="143"/>
      <c r="AU4" s="143"/>
      <c r="AV4" s="143"/>
      <c r="AW4" s="143"/>
      <c r="AX4" s="143"/>
      <c r="AY4" s="143"/>
      <c r="AZ4" s="143"/>
      <c r="BA4" s="143"/>
      <c r="BB4" s="143"/>
      <c r="BC4" s="143"/>
      <c r="BD4" s="143"/>
      <c r="BE4" s="143"/>
      <c r="BF4" s="143"/>
      <c r="BG4" s="143"/>
      <c r="BH4" s="143"/>
      <c r="BI4" s="143"/>
      <c r="BJ4" s="143"/>
      <c r="BK4" s="143"/>
      <c r="BL4" s="143"/>
      <c r="BM4" s="143"/>
      <c r="BN4" s="143"/>
      <c r="BO4" s="143"/>
      <c r="BP4" s="143"/>
      <c r="BQ4" s="143"/>
      <c r="BR4" s="143"/>
      <c r="BS4" s="143"/>
      <c r="BT4" s="143"/>
      <c r="BU4" s="143"/>
      <c r="BV4" s="143"/>
      <c r="BW4" s="143"/>
      <c r="BX4" s="143"/>
      <c r="BY4" s="143"/>
      <c r="BZ4" s="143"/>
      <c r="CA4" s="143"/>
      <c r="CB4" s="143"/>
      <c r="CC4" s="143"/>
      <c r="CD4" s="143"/>
      <c r="CE4" s="143"/>
      <c r="CF4" s="143"/>
      <c r="CG4" s="143"/>
      <c r="CH4" s="143"/>
      <c r="CI4" s="143"/>
      <c r="CJ4" s="143"/>
      <c r="CK4" s="143"/>
      <c r="CL4" s="143"/>
      <c r="CM4" s="143"/>
      <c r="CN4" s="143"/>
    </row>
    <row r="5" spans="1:92" ht="12" customHeight="1" x14ac:dyDescent="0.25">
      <c r="A5" s="24" t="s">
        <v>25</v>
      </c>
      <c r="B5" s="7" t="s">
        <v>82</v>
      </c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3"/>
      <c r="AI5" s="143"/>
      <c r="AJ5" s="143"/>
      <c r="AK5" s="143"/>
      <c r="AL5" s="143"/>
      <c r="AM5" s="143"/>
      <c r="AN5" s="143"/>
      <c r="AO5" s="143"/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  <c r="BM5" s="143"/>
      <c r="BN5" s="143"/>
      <c r="BO5" s="143"/>
      <c r="BP5" s="143"/>
      <c r="BQ5" s="143"/>
      <c r="BR5" s="143"/>
      <c r="BS5" s="143"/>
      <c r="BT5" s="143"/>
      <c r="BU5" s="143"/>
      <c r="BV5" s="143"/>
      <c r="BW5" s="143"/>
      <c r="BX5" s="143"/>
      <c r="BY5" s="143"/>
      <c r="BZ5" s="143"/>
      <c r="CA5" s="143"/>
      <c r="CB5" s="143"/>
      <c r="CC5" s="143"/>
      <c r="CD5" s="143"/>
      <c r="CE5" s="143"/>
      <c r="CF5" s="143"/>
      <c r="CG5" s="143"/>
      <c r="CH5" s="143"/>
      <c r="CI5" s="143"/>
      <c r="CJ5" s="143"/>
      <c r="CK5" s="143"/>
      <c r="CL5" s="143"/>
      <c r="CM5" s="143"/>
      <c r="CN5" s="143"/>
    </row>
    <row r="6" spans="1:92" ht="12.75" customHeight="1" x14ac:dyDescent="0.25">
      <c r="A6" s="24" t="s">
        <v>24</v>
      </c>
      <c r="B6" s="7">
        <v>88</v>
      </c>
      <c r="D6" s="143"/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/>
      <c r="AX6" s="143"/>
      <c r="AY6" s="143"/>
      <c r="AZ6" s="143"/>
      <c r="BA6" s="143"/>
      <c r="BB6" s="143"/>
      <c r="BC6" s="143"/>
      <c r="BD6" s="143"/>
      <c r="BE6" s="143"/>
      <c r="BF6" s="143"/>
      <c r="BG6" s="143"/>
      <c r="BH6" s="143"/>
      <c r="BI6" s="143"/>
      <c r="BJ6" s="143"/>
      <c r="BK6" s="143"/>
      <c r="BL6" s="143"/>
      <c r="BM6" s="143"/>
      <c r="BN6" s="143"/>
      <c r="BO6" s="143"/>
      <c r="BP6" s="143"/>
      <c r="BQ6" s="143"/>
      <c r="BR6" s="143"/>
      <c r="BS6" s="143"/>
      <c r="BT6" s="143"/>
      <c r="BU6" s="143"/>
      <c r="BV6" s="143"/>
      <c r="BW6" s="143"/>
      <c r="BX6" s="143"/>
      <c r="BY6" s="143"/>
      <c r="BZ6" s="143"/>
      <c r="CA6" s="143"/>
      <c r="CB6" s="143"/>
      <c r="CC6" s="143"/>
      <c r="CD6" s="143"/>
      <c r="CE6" s="143"/>
      <c r="CF6" s="143"/>
      <c r="CG6" s="143"/>
      <c r="CH6" s="143"/>
      <c r="CI6" s="143"/>
      <c r="CJ6" s="143"/>
      <c r="CK6" s="143"/>
      <c r="CL6" s="143"/>
      <c r="CM6" s="143"/>
      <c r="CN6" s="143"/>
    </row>
    <row r="7" spans="1:92" ht="12.75" customHeight="1" x14ac:dyDescent="0.25">
      <c r="A7" s="24" t="s">
        <v>26</v>
      </c>
      <c r="B7" s="59">
        <v>30687744863.1647</v>
      </c>
      <c r="D7" s="86" t="s">
        <v>68</v>
      </c>
      <c r="E7" s="82" t="str">
        <f t="shared" ref="E7:BP7" si="0">$B$5&amp;""&amp;E1</f>
        <v>S1</v>
      </c>
      <c r="F7" s="82" t="str">
        <f t="shared" si="0"/>
        <v>S2</v>
      </c>
      <c r="G7" s="82" t="str">
        <f t="shared" si="0"/>
        <v>S3</v>
      </c>
      <c r="H7" s="82" t="str">
        <f t="shared" si="0"/>
        <v>S4</v>
      </c>
      <c r="I7" s="82" t="str">
        <f t="shared" si="0"/>
        <v>S5</v>
      </c>
      <c r="J7" s="82" t="str">
        <f t="shared" si="0"/>
        <v>S6</v>
      </c>
      <c r="K7" s="82" t="str">
        <f t="shared" si="0"/>
        <v>S7</v>
      </c>
      <c r="L7" s="82" t="str">
        <f t="shared" si="0"/>
        <v>S8</v>
      </c>
      <c r="M7" s="82" t="str">
        <f t="shared" si="0"/>
        <v>S9</v>
      </c>
      <c r="N7" s="82" t="str">
        <f t="shared" si="0"/>
        <v>S10</v>
      </c>
      <c r="O7" s="82" t="str">
        <f t="shared" si="0"/>
        <v>S11</v>
      </c>
      <c r="P7" s="82" t="str">
        <f t="shared" si="0"/>
        <v>S12</v>
      </c>
      <c r="Q7" s="82" t="str">
        <f t="shared" si="0"/>
        <v>S13</v>
      </c>
      <c r="R7" s="82" t="str">
        <f t="shared" si="0"/>
        <v>S14</v>
      </c>
      <c r="S7" s="82" t="str">
        <f t="shared" si="0"/>
        <v>S15</v>
      </c>
      <c r="T7" s="82" t="str">
        <f t="shared" si="0"/>
        <v>S16</v>
      </c>
      <c r="U7" s="82" t="str">
        <f t="shared" si="0"/>
        <v>S17</v>
      </c>
      <c r="V7" s="82" t="str">
        <f t="shared" si="0"/>
        <v>S18</v>
      </c>
      <c r="W7" s="82" t="str">
        <f t="shared" si="0"/>
        <v>S19</v>
      </c>
      <c r="X7" s="82" t="str">
        <f t="shared" si="0"/>
        <v>S20</v>
      </c>
      <c r="Y7" s="82" t="str">
        <f t="shared" si="0"/>
        <v>S21</v>
      </c>
      <c r="Z7" s="82" t="str">
        <f t="shared" si="0"/>
        <v>S22</v>
      </c>
      <c r="AA7" s="82" t="str">
        <f t="shared" si="0"/>
        <v>S23</v>
      </c>
      <c r="AB7" s="82" t="str">
        <f t="shared" si="0"/>
        <v>S24</v>
      </c>
      <c r="AC7" s="82" t="str">
        <f t="shared" si="0"/>
        <v>S25</v>
      </c>
      <c r="AD7" s="82" t="str">
        <f t="shared" si="0"/>
        <v>S26</v>
      </c>
      <c r="AE7" s="82" t="str">
        <f t="shared" si="0"/>
        <v>S27</v>
      </c>
      <c r="AF7" s="82" t="str">
        <f t="shared" si="0"/>
        <v>S28</v>
      </c>
      <c r="AG7" s="82" t="str">
        <f t="shared" si="0"/>
        <v>S29</v>
      </c>
      <c r="AH7" s="82" t="str">
        <f t="shared" si="0"/>
        <v>S30</v>
      </c>
      <c r="AI7" s="82" t="str">
        <f t="shared" si="0"/>
        <v>S31</v>
      </c>
      <c r="AJ7" s="82" t="str">
        <f t="shared" si="0"/>
        <v>S32</v>
      </c>
      <c r="AK7" s="82" t="str">
        <f t="shared" si="0"/>
        <v>S33</v>
      </c>
      <c r="AL7" s="82" t="str">
        <f t="shared" si="0"/>
        <v>S34</v>
      </c>
      <c r="AM7" s="82" t="str">
        <f t="shared" si="0"/>
        <v>S35</v>
      </c>
      <c r="AN7" s="82" t="str">
        <f t="shared" si="0"/>
        <v>S36</v>
      </c>
      <c r="AO7" s="82" t="str">
        <f t="shared" si="0"/>
        <v>S37</v>
      </c>
      <c r="AP7" s="82" t="str">
        <f t="shared" si="0"/>
        <v>S38</v>
      </c>
      <c r="AQ7" s="82" t="str">
        <f t="shared" si="0"/>
        <v>S39</v>
      </c>
      <c r="AR7" s="82" t="str">
        <f t="shared" si="0"/>
        <v>S40</v>
      </c>
      <c r="AS7" s="82" t="str">
        <f t="shared" si="0"/>
        <v>S41</v>
      </c>
      <c r="AT7" s="82" t="str">
        <f t="shared" si="0"/>
        <v>S42</v>
      </c>
      <c r="AU7" s="82" t="str">
        <f t="shared" si="0"/>
        <v>S43</v>
      </c>
      <c r="AV7" s="82" t="str">
        <f t="shared" si="0"/>
        <v>S44</v>
      </c>
      <c r="AW7" s="82" t="str">
        <f t="shared" si="0"/>
        <v>S45</v>
      </c>
      <c r="AX7" s="82" t="str">
        <f t="shared" si="0"/>
        <v>S46</v>
      </c>
      <c r="AY7" s="82" t="str">
        <f t="shared" si="0"/>
        <v>S47</v>
      </c>
      <c r="AZ7" s="82" t="str">
        <f t="shared" si="0"/>
        <v>S48</v>
      </c>
      <c r="BA7" s="82" t="str">
        <f t="shared" si="0"/>
        <v>S49</v>
      </c>
      <c r="BB7" s="82" t="str">
        <f t="shared" si="0"/>
        <v>S50</v>
      </c>
      <c r="BC7" s="82" t="str">
        <f t="shared" si="0"/>
        <v>S51</v>
      </c>
      <c r="BD7" s="82" t="str">
        <f t="shared" si="0"/>
        <v>S52</v>
      </c>
      <c r="BE7" s="82" t="str">
        <f t="shared" si="0"/>
        <v>S53</v>
      </c>
      <c r="BF7" s="82" t="str">
        <f t="shared" si="0"/>
        <v>S54</v>
      </c>
      <c r="BG7" s="82" t="str">
        <f t="shared" si="0"/>
        <v>S55</v>
      </c>
      <c r="BH7" s="82" t="str">
        <f t="shared" si="0"/>
        <v>S56</v>
      </c>
      <c r="BI7" s="82" t="str">
        <f t="shared" si="0"/>
        <v>S57</v>
      </c>
      <c r="BJ7" s="82" t="str">
        <f t="shared" si="0"/>
        <v>S58</v>
      </c>
      <c r="BK7" s="82" t="str">
        <f t="shared" si="0"/>
        <v>S59</v>
      </c>
      <c r="BL7" s="82" t="str">
        <f t="shared" si="0"/>
        <v>S60</v>
      </c>
      <c r="BM7" s="82" t="str">
        <f t="shared" si="0"/>
        <v>S61</v>
      </c>
      <c r="BN7" s="82" t="str">
        <f t="shared" si="0"/>
        <v>S62</v>
      </c>
      <c r="BO7" s="82" t="str">
        <f t="shared" si="0"/>
        <v>S63</v>
      </c>
      <c r="BP7" s="82" t="str">
        <f t="shared" si="0"/>
        <v>S64</v>
      </c>
      <c r="BQ7" s="82" t="str">
        <f t="shared" ref="BQ7:CN7" si="1">$B$5&amp;""&amp;BQ1</f>
        <v>S65</v>
      </c>
      <c r="BR7" s="82" t="str">
        <f t="shared" si="1"/>
        <v>S66</v>
      </c>
      <c r="BS7" s="82" t="str">
        <f t="shared" si="1"/>
        <v>S67</v>
      </c>
      <c r="BT7" s="82" t="str">
        <f t="shared" si="1"/>
        <v>S68</v>
      </c>
      <c r="BU7" s="82" t="str">
        <f t="shared" si="1"/>
        <v>S69</v>
      </c>
      <c r="BV7" s="82" t="str">
        <f t="shared" si="1"/>
        <v>S70</v>
      </c>
      <c r="BW7" s="82" t="str">
        <f t="shared" si="1"/>
        <v>S71</v>
      </c>
      <c r="BX7" s="82" t="str">
        <f t="shared" si="1"/>
        <v>S72</v>
      </c>
      <c r="BY7" s="82" t="str">
        <f t="shared" si="1"/>
        <v>S73</v>
      </c>
      <c r="BZ7" s="82" t="str">
        <f t="shared" si="1"/>
        <v>S74</v>
      </c>
      <c r="CA7" s="82" t="str">
        <f t="shared" si="1"/>
        <v>S75</v>
      </c>
      <c r="CB7" s="82" t="str">
        <f t="shared" si="1"/>
        <v>S76</v>
      </c>
      <c r="CC7" s="82" t="str">
        <f t="shared" si="1"/>
        <v>S77</v>
      </c>
      <c r="CD7" s="82" t="str">
        <f t="shared" si="1"/>
        <v>S78</v>
      </c>
      <c r="CE7" s="82" t="str">
        <f t="shared" si="1"/>
        <v>S79</v>
      </c>
      <c r="CF7" s="82" t="str">
        <f t="shared" si="1"/>
        <v>S80</v>
      </c>
      <c r="CG7" s="82" t="str">
        <f t="shared" si="1"/>
        <v>S81</v>
      </c>
      <c r="CH7" s="82" t="str">
        <f t="shared" si="1"/>
        <v>S82</v>
      </c>
      <c r="CI7" s="82" t="str">
        <f t="shared" si="1"/>
        <v>S83</v>
      </c>
      <c r="CJ7" s="82" t="str">
        <f t="shared" si="1"/>
        <v>S84</v>
      </c>
      <c r="CK7" s="82" t="str">
        <f t="shared" si="1"/>
        <v>S85</v>
      </c>
      <c r="CL7" s="82" t="str">
        <f t="shared" si="1"/>
        <v>S86</v>
      </c>
      <c r="CM7" s="82" t="str">
        <f t="shared" si="1"/>
        <v>S87</v>
      </c>
      <c r="CN7" s="82" t="str">
        <f t="shared" si="1"/>
        <v>S88</v>
      </c>
    </row>
    <row r="8" spans="1:92" ht="12.75" customHeight="1" x14ac:dyDescent="0.25">
      <c r="A8" s="24" t="s">
        <v>70</v>
      </c>
      <c r="B8" s="58">
        <v>45082</v>
      </c>
      <c r="D8" s="9" t="s">
        <v>2</v>
      </c>
      <c r="E8" s="6">
        <v>7104166.666666667</v>
      </c>
      <c r="F8" s="6">
        <v>12916666.666666666</v>
      </c>
      <c r="G8" s="6">
        <v>18729166.666666668</v>
      </c>
      <c r="H8" s="6">
        <v>25187500</v>
      </c>
      <c r="I8" s="6">
        <v>25833333.333333332</v>
      </c>
      <c r="J8" s="6">
        <v>31839097.721428573</v>
      </c>
      <c r="K8" s="6">
        <v>41069172.657142855</v>
      </c>
      <c r="L8" s="6">
        <v>48621052.149999999</v>
      </c>
      <c r="M8" s="6">
        <v>57851127.085714281</v>
      </c>
      <c r="N8" s="6">
        <v>90985300.83392857</v>
      </c>
      <c r="O8" s="6">
        <v>121691279.13928571</v>
      </c>
      <c r="P8" s="6">
        <v>172577875.11666667</v>
      </c>
      <c r="Q8" s="6">
        <v>214212362.7345238</v>
      </c>
      <c r="R8" s="6">
        <v>267396410.90416664</v>
      </c>
      <c r="S8" s="6">
        <v>326390046.23928571</v>
      </c>
      <c r="T8" s="6">
        <v>400192502.17857146</v>
      </c>
      <c r="U8" s="6">
        <v>474109678.24285716</v>
      </c>
      <c r="V8" s="6">
        <v>589310469.84464288</v>
      </c>
      <c r="W8" s="6">
        <v>741805597.89642859</v>
      </c>
      <c r="X8" s="6">
        <v>887048212.33035707</v>
      </c>
      <c r="Y8" s="6">
        <v>1042407099.3821428</v>
      </c>
      <c r="Z8" s="6">
        <v>1232005349.1290114</v>
      </c>
      <c r="AA8" s="6">
        <v>1423871296.0671842</v>
      </c>
      <c r="AB8" s="6">
        <v>1621553662.1729298</v>
      </c>
      <c r="AC8" s="6">
        <v>1813688052.3739128</v>
      </c>
      <c r="AD8" s="6">
        <v>2004251603.2104986</v>
      </c>
      <c r="AE8" s="6">
        <v>2253227623.7304173</v>
      </c>
      <c r="AF8" s="6">
        <v>2456285974.3040204</v>
      </c>
      <c r="AG8" s="6">
        <v>2679272933.0412006</v>
      </c>
      <c r="AH8" s="6">
        <v>2904420491.6289768</v>
      </c>
      <c r="AI8" s="6">
        <v>3022404734.4007931</v>
      </c>
      <c r="AJ8" s="6">
        <v>3132616998.6779675</v>
      </c>
      <c r="AK8" s="6">
        <v>3240668941.955142</v>
      </c>
      <c r="AL8" s="6">
        <v>3390624814.0542269</v>
      </c>
      <c r="AM8" s="6">
        <v>3547814213.9449797</v>
      </c>
      <c r="AN8" s="6">
        <v>3684578016.765295</v>
      </c>
      <c r="AO8" s="6">
        <v>3816094494.576087</v>
      </c>
      <c r="AP8" s="6">
        <v>4018520487.303546</v>
      </c>
      <c r="AQ8" s="6">
        <v>4215423985.6810036</v>
      </c>
      <c r="AR8" s="6">
        <v>4349032073.8827381</v>
      </c>
      <c r="AS8" s="6">
        <v>4499493027.5547619</v>
      </c>
      <c r="AT8" s="6">
        <v>4774030760.2456236</v>
      </c>
      <c r="AU8" s="6">
        <v>5173914632.3919859</v>
      </c>
      <c r="AV8" s="6">
        <v>5396201414.8252602</v>
      </c>
      <c r="AW8" s="6">
        <v>6026567497.6027832</v>
      </c>
      <c r="AX8" s="6">
        <v>6703833303.1967812</v>
      </c>
      <c r="AY8" s="6">
        <v>7394324059.6813889</v>
      </c>
      <c r="AZ8" s="6">
        <v>8182581562.0722561</v>
      </c>
      <c r="BA8" s="6">
        <v>8961358436.2640762</v>
      </c>
      <c r="BB8" s="6">
        <v>9986348711.6107941</v>
      </c>
      <c r="BC8" s="6">
        <v>10740685620.576748</v>
      </c>
      <c r="BD8" s="6">
        <v>11753912396.674873</v>
      </c>
      <c r="BE8" s="6">
        <v>12823737849.580292</v>
      </c>
      <c r="BF8" s="6">
        <v>13660535060.866165</v>
      </c>
      <c r="BG8" s="6">
        <v>14601696615.884228</v>
      </c>
      <c r="BH8" s="6">
        <v>15618818835.796406</v>
      </c>
      <c r="BI8" s="6">
        <v>16536158855.927927</v>
      </c>
      <c r="BJ8" s="6">
        <v>17308496981.910652</v>
      </c>
      <c r="BK8" s="6">
        <v>18338522602.012657</v>
      </c>
      <c r="BL8" s="6">
        <v>19226654313.262272</v>
      </c>
      <c r="BM8" s="6">
        <v>19995384567.59425</v>
      </c>
      <c r="BN8" s="6">
        <v>20975359979.617409</v>
      </c>
      <c r="BO8" s="6">
        <v>21760517670.66436</v>
      </c>
      <c r="BP8" s="6">
        <v>22473456614.09314</v>
      </c>
      <c r="BQ8" s="6">
        <v>23352482681.240623</v>
      </c>
      <c r="BR8" s="6">
        <v>24096800707.417896</v>
      </c>
      <c r="BS8" s="6">
        <v>24926377107.95467</v>
      </c>
      <c r="BT8" s="6">
        <v>25721307956.053375</v>
      </c>
      <c r="BU8" s="6">
        <v>26354354837.911282</v>
      </c>
      <c r="BV8" s="6">
        <v>26966659706.099407</v>
      </c>
      <c r="BW8" s="6">
        <v>27491858221.8307</v>
      </c>
      <c r="BX8" s="6">
        <v>28118060919.604599</v>
      </c>
      <c r="BY8" s="6">
        <v>28484808181.049911</v>
      </c>
      <c r="BZ8" s="6">
        <v>28883564053.524849</v>
      </c>
      <c r="CA8" s="6">
        <v>29249852371.675392</v>
      </c>
      <c r="CB8" s="6">
        <v>29406089997.152721</v>
      </c>
      <c r="CC8" s="6">
        <v>29567632651.517418</v>
      </c>
      <c r="CD8" s="6">
        <v>29788755524.916664</v>
      </c>
      <c r="CE8" s="6">
        <v>30009653196.600002</v>
      </c>
      <c r="CF8" s="6">
        <v>30215299228.033333</v>
      </c>
      <c r="CG8" s="6">
        <v>30410121035.541664</v>
      </c>
      <c r="CH8" s="6">
        <v>30584155538.049999</v>
      </c>
      <c r="CI8" s="6">
        <v>30678278175.275002</v>
      </c>
      <c r="CJ8" s="6">
        <v>30680554929.799999</v>
      </c>
      <c r="CK8" s="6">
        <v>30684434407.700001</v>
      </c>
      <c r="CL8" s="6">
        <v>30687602447</v>
      </c>
      <c r="CM8" s="6">
        <v>30687680787.900002</v>
      </c>
      <c r="CN8" s="6">
        <v>30687744885</v>
      </c>
    </row>
    <row r="9" spans="1:92" ht="12.75" customHeight="1" x14ac:dyDescent="0.25">
      <c r="A9" s="24" t="s">
        <v>71</v>
      </c>
      <c r="B9" s="58">
        <v>45688</v>
      </c>
      <c r="D9" s="9" t="s">
        <v>66</v>
      </c>
      <c r="E9" s="6">
        <v>0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>
        <v>6476117561.0076294</v>
      </c>
      <c r="BC9" s="6"/>
      <c r="BD9" s="6"/>
      <c r="BE9" s="6"/>
      <c r="BF9" s="6"/>
      <c r="BG9" s="6"/>
      <c r="BH9" s="6"/>
      <c r="BI9" s="6">
        <v>9082336503.6444664</v>
      </c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</row>
    <row r="10" spans="1:92" ht="13.5" customHeight="1" x14ac:dyDescent="0.25">
      <c r="A10" s="24" t="s">
        <v>80</v>
      </c>
      <c r="B10" s="7">
        <v>57</v>
      </c>
      <c r="D10" s="9" t="s">
        <v>67</v>
      </c>
      <c r="E10" s="6">
        <v>0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>
        <v>6911312661.1073418</v>
      </c>
      <c r="BC10" s="6"/>
      <c r="BD10" s="6"/>
      <c r="BE10" s="6"/>
      <c r="BF10" s="6"/>
      <c r="BG10" s="6"/>
      <c r="BH10" s="6"/>
      <c r="BI10" s="6">
        <v>7679178050</v>
      </c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</row>
    <row r="11" spans="1:92" s="56" customFormat="1" ht="13.5" customHeight="1" x14ac:dyDescent="0.25">
      <c r="D11" s="142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</row>
    <row r="12" spans="1:92" s="3" customFormat="1" ht="15" customHeight="1" thickBot="1" x14ac:dyDescent="0.3"/>
    <row r="13" spans="1:92" s="3" customFormat="1" ht="18" customHeight="1" x14ac:dyDescent="0.25">
      <c r="A13" s="151" t="s">
        <v>72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  <c r="S13" s="153"/>
    </row>
    <row r="14" spans="1:92" ht="18" customHeight="1" x14ac:dyDescent="0.25">
      <c r="A14" s="154"/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6"/>
    </row>
    <row r="15" spans="1:92" ht="18" customHeight="1" thickBot="1" x14ac:dyDescent="0.3">
      <c r="A15" s="157" t="s">
        <v>30</v>
      </c>
      <c r="B15" s="158"/>
      <c r="C15" s="158"/>
      <c r="D15" s="158"/>
      <c r="E15" s="158"/>
      <c r="F15" s="158"/>
      <c r="G15" s="158"/>
      <c r="H15" s="54">
        <f>+B10</f>
        <v>57</v>
      </c>
      <c r="I15" s="53" t="str">
        <f>'1_DATOS DE ENTRADA'!$B$5&amp;""&amp;B10</f>
        <v>S57</v>
      </c>
      <c r="J15" s="51"/>
      <c r="K15" s="51"/>
      <c r="L15" s="51"/>
      <c r="M15" s="51"/>
      <c r="N15" s="51"/>
      <c r="O15" s="51"/>
      <c r="P15" s="51"/>
      <c r="Q15" s="51"/>
      <c r="R15" s="51"/>
      <c r="S15" s="52"/>
    </row>
    <row r="16" spans="1:92" ht="12.75" thickBot="1" x14ac:dyDescent="0.3"/>
    <row r="17" spans="1:19" ht="12" customHeight="1" x14ac:dyDescent="0.25">
      <c r="A17" s="162" t="s">
        <v>21</v>
      </c>
      <c r="B17" s="163"/>
      <c r="C17" s="144" t="s">
        <v>6</v>
      </c>
      <c r="D17" s="145"/>
      <c r="E17" s="145"/>
      <c r="F17" s="145"/>
      <c r="G17" s="146"/>
      <c r="H17" s="159" t="s">
        <v>11</v>
      </c>
      <c r="I17" s="160"/>
      <c r="J17" s="160"/>
      <c r="K17" s="161"/>
      <c r="L17" s="159" t="s">
        <v>20</v>
      </c>
      <c r="M17" s="160"/>
      <c r="N17" s="160"/>
      <c r="O17" s="160"/>
      <c r="P17" s="160"/>
      <c r="Q17" s="160"/>
      <c r="R17" s="160"/>
      <c r="S17" s="161"/>
    </row>
    <row r="18" spans="1:19" ht="13.5" thickBot="1" x14ac:dyDescent="0.3">
      <c r="A18" s="164"/>
      <c r="B18" s="165"/>
      <c r="C18" s="68" t="s">
        <v>2</v>
      </c>
      <c r="D18" s="69" t="s">
        <v>3</v>
      </c>
      <c r="E18" s="69" t="s">
        <v>4</v>
      </c>
      <c r="F18" s="69" t="s">
        <v>5</v>
      </c>
      <c r="G18" s="70" t="s">
        <v>22</v>
      </c>
      <c r="H18" s="68" t="s">
        <v>7</v>
      </c>
      <c r="I18" s="69" t="s">
        <v>8</v>
      </c>
      <c r="J18" s="69" t="s">
        <v>9</v>
      </c>
      <c r="K18" s="70" t="s">
        <v>10</v>
      </c>
      <c r="L18" s="68" t="s">
        <v>12</v>
      </c>
      <c r="M18" s="69" t="s">
        <v>13</v>
      </c>
      <c r="N18" s="69" t="s">
        <v>14</v>
      </c>
      <c r="O18" s="69" t="s">
        <v>15</v>
      </c>
      <c r="P18" s="69" t="s">
        <v>16</v>
      </c>
      <c r="Q18" s="69" t="s">
        <v>17</v>
      </c>
      <c r="R18" s="69" t="s">
        <v>18</v>
      </c>
      <c r="S18" s="70" t="s">
        <v>19</v>
      </c>
    </row>
    <row r="19" spans="1:19" ht="12.75" x14ac:dyDescent="0.25">
      <c r="A19" s="83" t="s">
        <v>68</v>
      </c>
      <c r="B19" s="139" t="str">
        <f>+I15</f>
        <v>S57</v>
      </c>
      <c r="C19" s="76">
        <f>+HLOOKUP($B19,$E$7:$CN$10,2,FALSE)</f>
        <v>16536158855.927927</v>
      </c>
      <c r="D19" s="71">
        <f>+HLOOKUP($B19,$E$7:$CN$10,3,FALSE)</f>
        <v>9082336503.6444664</v>
      </c>
      <c r="E19" s="71">
        <f>+HLOOKUP($B19,$E$7:$CN$10,4,FALSE)</f>
        <v>7679178050</v>
      </c>
      <c r="F19" s="71">
        <f>+$B$7</f>
        <v>30687744863.1647</v>
      </c>
      <c r="G19" s="80">
        <f>+$B$6</f>
        <v>88</v>
      </c>
      <c r="H19" s="79">
        <f>+D19-C19</f>
        <v>-7453822352.2834606</v>
      </c>
      <c r="I19" s="72">
        <f>+H19/C19</f>
        <v>-0.45075899531597657</v>
      </c>
      <c r="J19" s="73">
        <f>+D19/C19</f>
        <v>0.54924100468402348</v>
      </c>
      <c r="K19" s="81">
        <f>+(F19/J19)/(F19/G19)</f>
        <v>160.22110375867896</v>
      </c>
      <c r="L19" s="76">
        <f>+D19-E19</f>
        <v>1403158453.6444664</v>
      </c>
      <c r="M19" s="72">
        <f>+L19/D19</f>
        <v>0.15449311452856007</v>
      </c>
      <c r="N19" s="73">
        <f>+D19/E19</f>
        <v>1.1827224794774054</v>
      </c>
      <c r="O19" s="73">
        <f>(F19-D19)/(F19-E19)</f>
        <v>0.93901582549497919</v>
      </c>
      <c r="P19" s="71">
        <f>+F19/N19</f>
        <v>25946699581.396564</v>
      </c>
      <c r="Q19" s="71">
        <f>+F19-P19</f>
        <v>4741045281.7681351</v>
      </c>
      <c r="R19" s="72">
        <f>+Q19/F19</f>
        <v>0.15449311452856007</v>
      </c>
      <c r="S19" s="74">
        <f>+(F19-D19)/N19</f>
        <v>18267521531.396564</v>
      </c>
    </row>
    <row r="20" spans="1:19" ht="12.75" x14ac:dyDescent="0.25">
      <c r="A20" s="84" t="s">
        <v>68</v>
      </c>
      <c r="B20" s="140" t="s">
        <v>285</v>
      </c>
      <c r="C20" s="77">
        <f>+HLOOKUP($B20,$E$7:$CN$10,2,FALSE)</f>
        <v>9986348711.6107941</v>
      </c>
      <c r="D20" s="4">
        <f t="shared" ref="D20:D21" si="2">+HLOOKUP($B20,$E$7:$CN$10,3,FALSE)</f>
        <v>6476117561.0076294</v>
      </c>
      <c r="E20" s="4">
        <f t="shared" ref="E20:E21" si="3">+HLOOKUP($B20,$E$7:$CN$10,4,FALSE)</f>
        <v>6911312661.1073418</v>
      </c>
      <c r="F20" s="4">
        <f>+$B$7</f>
        <v>30687744863.1647</v>
      </c>
      <c r="G20" s="19">
        <f>+$B$6</f>
        <v>88</v>
      </c>
      <c r="H20" s="20">
        <f>+D20-C20</f>
        <v>-3510231150.6031647</v>
      </c>
      <c r="I20" s="8">
        <f>+H20/C20</f>
        <v>-0.3515029618905593</v>
      </c>
      <c r="J20" s="5">
        <f>+D20/C20</f>
        <v>0.6484970381094407</v>
      </c>
      <c r="K20" s="21">
        <f>+(F20/J20)/(F20/G20)</f>
        <v>135.69838384543104</v>
      </c>
      <c r="L20" s="77">
        <f>+D20-E20</f>
        <v>-435195100.09971237</v>
      </c>
      <c r="M20" s="8">
        <f>+L20/D20</f>
        <v>-6.7199999999999954E-2</v>
      </c>
      <c r="N20" s="5">
        <f>+D20/E20</f>
        <v>0.93703148425787108</v>
      </c>
      <c r="O20" s="5">
        <f>(F20-D20)/(F20-E20)</f>
        <v>1.0183036334636471</v>
      </c>
      <c r="P20" s="4">
        <f>+F20/N20</f>
        <v>32749961317.969368</v>
      </c>
      <c r="Q20" s="4">
        <f>+F20-P20</f>
        <v>-2062216454.8046684</v>
      </c>
      <c r="R20" s="8">
        <f>+Q20/F20</f>
        <v>-6.7200000000000024E-2</v>
      </c>
      <c r="S20" s="22">
        <f>+(F20-D20)/N20</f>
        <v>25838648656.862026</v>
      </c>
    </row>
    <row r="21" spans="1:19" ht="13.5" hidden="1" thickBot="1" x14ac:dyDescent="0.3">
      <c r="A21" s="75" t="s">
        <v>68</v>
      </c>
      <c r="B21" s="141"/>
      <c r="C21" s="78" t="e">
        <f>+HLOOKUP($B21,$E$7:$CN$10,2,FALSE)</f>
        <v>#N/A</v>
      </c>
      <c r="D21" s="13" t="e">
        <f t="shared" si="2"/>
        <v>#N/A</v>
      </c>
      <c r="E21" s="13" t="e">
        <f t="shared" si="3"/>
        <v>#N/A</v>
      </c>
      <c r="F21" s="13">
        <f>+$B$7</f>
        <v>30687744863.1647</v>
      </c>
      <c r="G21" s="14">
        <f>+$B$6</f>
        <v>88</v>
      </c>
      <c r="H21" s="12" t="e">
        <f>+D21-C21</f>
        <v>#N/A</v>
      </c>
      <c r="I21" s="15" t="e">
        <f>+H21/C21</f>
        <v>#N/A</v>
      </c>
      <c r="J21" s="16" t="e">
        <f>+D21/C21</f>
        <v>#N/A</v>
      </c>
      <c r="K21" s="17" t="e">
        <f>+(F21/J21)/(F21/G21)</f>
        <v>#N/A</v>
      </c>
      <c r="L21" s="78" t="e">
        <f>+D21-E21</f>
        <v>#N/A</v>
      </c>
      <c r="M21" s="15" t="e">
        <f>+L21/D21</f>
        <v>#N/A</v>
      </c>
      <c r="N21" s="16" t="e">
        <f>+D21/E21</f>
        <v>#N/A</v>
      </c>
      <c r="O21" s="16" t="e">
        <f>(F21-D21)/(F21-E21)</f>
        <v>#N/A</v>
      </c>
      <c r="P21" s="13" t="e">
        <f>+F21/N21</f>
        <v>#N/A</v>
      </c>
      <c r="Q21" s="13" t="e">
        <f>+F21-P21</f>
        <v>#N/A</v>
      </c>
      <c r="R21" s="15" t="e">
        <f>+Q21/F21</f>
        <v>#N/A</v>
      </c>
      <c r="S21" s="18" t="e">
        <f>+(F21-D21)/N21</f>
        <v>#N/A</v>
      </c>
    </row>
    <row r="23" spans="1:19" ht="12.75" thickBot="1" x14ac:dyDescent="0.3"/>
    <row r="24" spans="1:19" ht="18" customHeight="1" x14ac:dyDescent="0.25">
      <c r="A24" s="151" t="s">
        <v>69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  <c r="S24" s="153"/>
    </row>
    <row r="25" spans="1:19" ht="18" customHeight="1" x14ac:dyDescent="0.25">
      <c r="A25" s="154"/>
      <c r="B25" s="155"/>
      <c r="C25" s="155"/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  <c r="O25" s="155"/>
      <c r="P25" s="155"/>
      <c r="Q25" s="155"/>
      <c r="R25" s="155"/>
      <c r="S25" s="156"/>
    </row>
    <row r="26" spans="1:19" ht="18" customHeight="1" thickBot="1" x14ac:dyDescent="0.3">
      <c r="A26" s="157" t="s">
        <v>30</v>
      </c>
      <c r="B26" s="158"/>
      <c r="C26" s="158"/>
      <c r="D26" s="158"/>
      <c r="E26" s="158"/>
      <c r="F26" s="158"/>
      <c r="G26" s="158"/>
      <c r="H26" s="54">
        <f>+B10</f>
        <v>57</v>
      </c>
      <c r="I26" s="53" t="str">
        <f>'1_DATOS DE ENTRADA'!$B$5&amp;""&amp;H26</f>
        <v>S57</v>
      </c>
      <c r="J26" s="51"/>
      <c r="K26" s="51"/>
      <c r="L26" s="51"/>
      <c r="M26" s="51"/>
      <c r="N26" s="51"/>
      <c r="O26" s="51"/>
      <c r="P26" s="51"/>
      <c r="Q26" s="51"/>
      <c r="R26" s="51"/>
      <c r="S26" s="52"/>
    </row>
    <row r="27" spans="1:19" ht="12" customHeight="1" x14ac:dyDescent="0.25">
      <c r="A27" s="147" t="s">
        <v>0</v>
      </c>
      <c r="B27" s="149" t="s">
        <v>1</v>
      </c>
      <c r="C27" s="144" t="s">
        <v>6</v>
      </c>
      <c r="D27" s="145"/>
      <c r="E27" s="145"/>
      <c r="F27" s="145"/>
      <c r="G27" s="146"/>
      <c r="H27" s="144" t="s">
        <v>11</v>
      </c>
      <c r="I27" s="145"/>
      <c r="J27" s="145"/>
      <c r="K27" s="146"/>
      <c r="L27" s="144" t="s">
        <v>20</v>
      </c>
      <c r="M27" s="145"/>
      <c r="N27" s="145"/>
      <c r="O27" s="145"/>
      <c r="P27" s="145"/>
      <c r="Q27" s="145"/>
      <c r="R27" s="145"/>
      <c r="S27" s="146"/>
    </row>
    <row r="28" spans="1:19" ht="12.75" x14ac:dyDescent="0.25">
      <c r="A28" s="148"/>
      <c r="B28" s="150"/>
      <c r="C28" s="10" t="s">
        <v>2</v>
      </c>
      <c r="D28" s="9" t="s">
        <v>3</v>
      </c>
      <c r="E28" s="9" t="s">
        <v>4</v>
      </c>
      <c r="F28" s="9" t="s">
        <v>5</v>
      </c>
      <c r="G28" s="11" t="s">
        <v>22</v>
      </c>
      <c r="H28" s="10" t="s">
        <v>7</v>
      </c>
      <c r="I28" s="9" t="s">
        <v>8</v>
      </c>
      <c r="J28" s="9" t="s">
        <v>9</v>
      </c>
      <c r="K28" s="11" t="s">
        <v>10</v>
      </c>
      <c r="L28" s="10" t="s">
        <v>12</v>
      </c>
      <c r="M28" s="9" t="s">
        <v>13</v>
      </c>
      <c r="N28" s="9" t="s">
        <v>14</v>
      </c>
      <c r="O28" s="9" t="s">
        <v>15</v>
      </c>
      <c r="P28" s="9" t="s">
        <v>16</v>
      </c>
      <c r="Q28" s="9" t="s">
        <v>17</v>
      </c>
      <c r="R28" s="9" t="s">
        <v>18</v>
      </c>
      <c r="S28" s="11" t="s">
        <v>19</v>
      </c>
    </row>
    <row r="29" spans="1:19" ht="15" x14ac:dyDescent="0.25">
      <c r="A29" s="88"/>
      <c r="B29" s="89" t="s">
        <v>83</v>
      </c>
      <c r="C29" s="90">
        <v>5569037717.8794403</v>
      </c>
      <c r="D29" s="91">
        <v>2497642507.1968298</v>
      </c>
      <c r="E29" s="91">
        <v>2111773937.28107</v>
      </c>
      <c r="F29" s="91">
        <v>11027117878.4147</v>
      </c>
      <c r="G29" s="92">
        <v>20</v>
      </c>
      <c r="H29" s="77">
        <f>+D29-C29</f>
        <v>-3071395210.6826105</v>
      </c>
      <c r="I29" s="8">
        <f>+H29/C29</f>
        <v>-0.55151273276923074</v>
      </c>
      <c r="J29" s="5">
        <f>+D29/C29</f>
        <v>0.44848726723076926</v>
      </c>
      <c r="K29" s="92">
        <f>+(F29/J29)/(F29/G29)</f>
        <v>44.594354090567727</v>
      </c>
      <c r="L29" s="20">
        <f>+D29-E29</f>
        <v>385868569.9157598</v>
      </c>
      <c r="M29" s="8">
        <f>+L29/D29</f>
        <v>0.1544931145285601</v>
      </c>
      <c r="N29" s="5">
        <f>+D29/E29</f>
        <v>1.1827224794774054</v>
      </c>
      <c r="O29" s="5">
        <f>(F29-D29)/(F29-E29)</f>
        <v>0.95671859970141615</v>
      </c>
      <c r="P29" s="4">
        <f>+F29/N29</f>
        <v>9323504093.104845</v>
      </c>
      <c r="Q29" s="4">
        <f>+F29-P29</f>
        <v>1703613785.3098545</v>
      </c>
      <c r="R29" s="8">
        <f>+Q29/F29</f>
        <v>0.15449311452856007</v>
      </c>
      <c r="S29" s="22">
        <f>+(F29-D29)/N29</f>
        <v>7211730155.8237743</v>
      </c>
    </row>
    <row r="30" spans="1:19" ht="12.75" x14ac:dyDescent="0.2">
      <c r="A30" s="93" t="s">
        <v>84</v>
      </c>
      <c r="B30" s="94" t="s">
        <v>85</v>
      </c>
      <c r="C30" s="95">
        <v>55000000</v>
      </c>
      <c r="D30" s="96">
        <v>55000000</v>
      </c>
      <c r="E30" s="96">
        <v>46502878.700929195</v>
      </c>
      <c r="F30" s="96">
        <v>55000000</v>
      </c>
      <c r="G30" s="19"/>
      <c r="H30" s="77">
        <f t="shared" ref="H30:H93" si="4">+D30-C30</f>
        <v>0</v>
      </c>
      <c r="I30" s="8">
        <f t="shared" ref="I30:I93" si="5">+H30/C30</f>
        <v>0</v>
      </c>
      <c r="J30" s="5">
        <f t="shared" ref="J30:J93" si="6">+D30/C30</f>
        <v>1</v>
      </c>
      <c r="K30" s="21"/>
      <c r="L30" s="20">
        <f t="shared" ref="L30:L93" si="7">+D30-E30</f>
        <v>8497121.2990708053</v>
      </c>
      <c r="M30" s="8">
        <f t="shared" ref="M30:M93" si="8">+L30/D30</f>
        <v>0.1544931145285601</v>
      </c>
      <c r="N30" s="5">
        <f t="shared" ref="N30:N93" si="9">+D30/E30</f>
        <v>1.1827224794774054</v>
      </c>
      <c r="O30" s="5">
        <f t="shared" ref="O30:O93" si="10">(F30-D30)/(F30-E30)</f>
        <v>0</v>
      </c>
      <c r="P30" s="4">
        <f t="shared" ref="P30:P93" si="11">+F30/N30</f>
        <v>46502878.700929195</v>
      </c>
      <c r="Q30" s="4">
        <f t="shared" ref="Q30:Q93" si="12">+F30-P30</f>
        <v>8497121.2990708053</v>
      </c>
      <c r="R30" s="8">
        <f t="shared" ref="R30:R93" si="13">+Q30/F30</f>
        <v>0.1544931145285601</v>
      </c>
      <c r="S30" s="22">
        <f t="shared" ref="S30:S93" si="14">+(F30-D30)/N30</f>
        <v>0</v>
      </c>
    </row>
    <row r="31" spans="1:19" ht="12.75" x14ac:dyDescent="0.2">
      <c r="A31" s="93" t="s">
        <v>86</v>
      </c>
      <c r="B31" s="94" t="s">
        <v>87</v>
      </c>
      <c r="C31" s="95">
        <v>0</v>
      </c>
      <c r="D31" s="96">
        <v>0</v>
      </c>
      <c r="E31" s="96">
        <v>0</v>
      </c>
      <c r="F31" s="96">
        <v>55000000</v>
      </c>
      <c r="G31" s="19"/>
      <c r="H31" s="77">
        <f t="shared" si="4"/>
        <v>0</v>
      </c>
      <c r="I31" s="8" t="e">
        <f t="shared" si="5"/>
        <v>#DIV/0!</v>
      </c>
      <c r="J31" s="5" t="e">
        <f t="shared" si="6"/>
        <v>#DIV/0!</v>
      </c>
      <c r="K31" s="21"/>
      <c r="L31" s="20">
        <f t="shared" si="7"/>
        <v>0</v>
      </c>
      <c r="M31" s="8" t="e">
        <f t="shared" si="8"/>
        <v>#DIV/0!</v>
      </c>
      <c r="N31" s="5" t="e">
        <f t="shared" si="9"/>
        <v>#DIV/0!</v>
      </c>
      <c r="O31" s="5">
        <f t="shared" si="10"/>
        <v>1</v>
      </c>
      <c r="P31" s="4" t="e">
        <f t="shared" si="11"/>
        <v>#DIV/0!</v>
      </c>
      <c r="Q31" s="4" t="e">
        <f t="shared" si="12"/>
        <v>#DIV/0!</v>
      </c>
      <c r="R31" s="8" t="e">
        <f t="shared" si="13"/>
        <v>#DIV/0!</v>
      </c>
      <c r="S31" s="22" t="e">
        <f t="shared" si="14"/>
        <v>#DIV/0!</v>
      </c>
    </row>
    <row r="32" spans="1:19" ht="12.75" x14ac:dyDescent="0.2">
      <c r="A32" s="93" t="s">
        <v>88</v>
      </c>
      <c r="B32" s="94" t="s">
        <v>89</v>
      </c>
      <c r="C32" s="95">
        <v>525377699.50999999</v>
      </c>
      <c r="D32" s="96">
        <v>457078598.57369995</v>
      </c>
      <c r="E32" s="96">
        <v>386463102.2956996</v>
      </c>
      <c r="F32" s="96">
        <v>525377699.50999999</v>
      </c>
      <c r="G32" s="19"/>
      <c r="H32" s="77">
        <f t="shared" si="4"/>
        <v>-68299100.936300039</v>
      </c>
      <c r="I32" s="8">
        <f t="shared" si="5"/>
        <v>-0.13000000000000009</v>
      </c>
      <c r="J32" s="5">
        <f t="shared" si="6"/>
        <v>0.86999999999999988</v>
      </c>
      <c r="K32" s="21"/>
      <c r="L32" s="20">
        <f t="shared" si="7"/>
        <v>70615496.278000355</v>
      </c>
      <c r="M32" s="8">
        <f t="shared" si="8"/>
        <v>0.15449311452856007</v>
      </c>
      <c r="N32" s="5">
        <f t="shared" si="9"/>
        <v>1.1827224794774054</v>
      </c>
      <c r="O32" s="5">
        <f t="shared" si="10"/>
        <v>0.49166252003694449</v>
      </c>
      <c r="P32" s="4">
        <f t="shared" si="11"/>
        <v>444210462.40885013</v>
      </c>
      <c r="Q32" s="4">
        <f t="shared" si="12"/>
        <v>81167237.101149857</v>
      </c>
      <c r="R32" s="8">
        <f t="shared" si="13"/>
        <v>0.1544931145285601</v>
      </c>
      <c r="S32" s="22">
        <f t="shared" si="14"/>
        <v>57747360.113150552</v>
      </c>
    </row>
    <row r="33" spans="1:19" ht="12.75" x14ac:dyDescent="0.2">
      <c r="A33" s="97"/>
      <c r="B33" s="98" t="s">
        <v>90</v>
      </c>
      <c r="C33" s="99">
        <v>262688849.755</v>
      </c>
      <c r="D33" s="100">
        <v>262688849.755</v>
      </c>
      <c r="E33" s="100">
        <v>222105231.20442507</v>
      </c>
      <c r="F33" s="100">
        <v>262688849.755</v>
      </c>
      <c r="G33" s="19"/>
      <c r="H33" s="77">
        <f t="shared" si="4"/>
        <v>0</v>
      </c>
      <c r="I33" s="8">
        <f t="shared" si="5"/>
        <v>0</v>
      </c>
      <c r="J33" s="5">
        <f t="shared" si="6"/>
        <v>1</v>
      </c>
      <c r="K33" s="21"/>
      <c r="L33" s="20">
        <f t="shared" si="7"/>
        <v>40583618.550574929</v>
      </c>
      <c r="M33" s="8">
        <f t="shared" si="8"/>
        <v>0.1544931145285601</v>
      </c>
      <c r="N33" s="5">
        <f t="shared" si="9"/>
        <v>1.1827224794774054</v>
      </c>
      <c r="O33" s="5">
        <f t="shared" si="10"/>
        <v>0</v>
      </c>
      <c r="P33" s="4">
        <f t="shared" si="11"/>
        <v>222105231.20442507</v>
      </c>
      <c r="Q33" s="4">
        <f t="shared" si="12"/>
        <v>40583618.550574929</v>
      </c>
      <c r="R33" s="8">
        <f t="shared" si="13"/>
        <v>0.1544931145285601</v>
      </c>
      <c r="S33" s="22">
        <f t="shared" si="14"/>
        <v>0</v>
      </c>
    </row>
    <row r="34" spans="1:19" ht="12.75" x14ac:dyDescent="0.2">
      <c r="A34" s="101"/>
      <c r="B34" s="98" t="s">
        <v>91</v>
      </c>
      <c r="C34" s="99">
        <v>262688849.755</v>
      </c>
      <c r="D34" s="100">
        <v>194389748.81869999</v>
      </c>
      <c r="E34" s="100">
        <v>164357871.09127453</v>
      </c>
      <c r="F34" s="100">
        <v>262688849.755</v>
      </c>
      <c r="G34" s="19"/>
      <c r="H34" s="77">
        <f t="shared" si="4"/>
        <v>-68299100.936300009</v>
      </c>
      <c r="I34" s="8">
        <f t="shared" si="5"/>
        <v>-0.26000000000000006</v>
      </c>
      <c r="J34" s="5">
        <f t="shared" si="6"/>
        <v>0.74</v>
      </c>
      <c r="K34" s="21"/>
      <c r="L34" s="20">
        <f t="shared" si="7"/>
        <v>30031877.727425456</v>
      </c>
      <c r="M34" s="8">
        <f t="shared" si="8"/>
        <v>0.15449311452856015</v>
      </c>
      <c r="N34" s="5">
        <f t="shared" si="9"/>
        <v>1.1827224794774054</v>
      </c>
      <c r="O34" s="5">
        <f t="shared" si="10"/>
        <v>0.69458376052445125</v>
      </c>
      <c r="P34" s="4">
        <f t="shared" si="11"/>
        <v>222105231.20442507</v>
      </c>
      <c r="Q34" s="4">
        <f t="shared" si="12"/>
        <v>40583618.550574929</v>
      </c>
      <c r="R34" s="8">
        <f t="shared" si="13"/>
        <v>0.1544931145285601</v>
      </c>
      <c r="S34" s="22">
        <f t="shared" si="14"/>
        <v>57747360.113150522</v>
      </c>
    </row>
    <row r="35" spans="1:19" ht="12.75" x14ac:dyDescent="0.2">
      <c r="A35" s="93" t="s">
        <v>92</v>
      </c>
      <c r="B35" s="94" t="s">
        <v>93</v>
      </c>
      <c r="C35" s="95">
        <v>0</v>
      </c>
      <c r="D35" s="96">
        <v>0</v>
      </c>
      <c r="E35" s="96">
        <v>0</v>
      </c>
      <c r="F35" s="96">
        <v>15686083.73</v>
      </c>
      <c r="G35" s="19"/>
      <c r="H35" s="77">
        <f t="shared" si="4"/>
        <v>0</v>
      </c>
      <c r="I35" s="8" t="e">
        <f t="shared" si="5"/>
        <v>#DIV/0!</v>
      </c>
      <c r="J35" s="5" t="e">
        <f t="shared" si="6"/>
        <v>#DIV/0!</v>
      </c>
      <c r="K35" s="21"/>
      <c r="L35" s="20">
        <f t="shared" si="7"/>
        <v>0</v>
      </c>
      <c r="M35" s="8" t="e">
        <f t="shared" si="8"/>
        <v>#DIV/0!</v>
      </c>
      <c r="N35" s="5" t="e">
        <f t="shared" si="9"/>
        <v>#DIV/0!</v>
      </c>
      <c r="O35" s="5">
        <f t="shared" si="10"/>
        <v>1</v>
      </c>
      <c r="P35" s="4" t="e">
        <f t="shared" si="11"/>
        <v>#DIV/0!</v>
      </c>
      <c r="Q35" s="4" t="e">
        <f t="shared" si="12"/>
        <v>#DIV/0!</v>
      </c>
      <c r="R35" s="8" t="e">
        <f t="shared" si="13"/>
        <v>#DIV/0!</v>
      </c>
      <c r="S35" s="22" t="e">
        <f t="shared" si="14"/>
        <v>#DIV/0!</v>
      </c>
    </row>
    <row r="36" spans="1:19" ht="12.75" x14ac:dyDescent="0.2">
      <c r="A36" s="93" t="s">
        <v>94</v>
      </c>
      <c r="B36" s="94" t="s">
        <v>95</v>
      </c>
      <c r="C36" s="95">
        <v>0</v>
      </c>
      <c r="D36" s="96">
        <v>1400601.514</v>
      </c>
      <c r="E36" s="96">
        <v>1184218.2238887234</v>
      </c>
      <c r="F36" s="96">
        <v>3044785.9</v>
      </c>
      <c r="G36" s="19"/>
      <c r="H36" s="77">
        <f t="shared" si="4"/>
        <v>1400601.514</v>
      </c>
      <c r="I36" s="8" t="e">
        <f t="shared" si="5"/>
        <v>#DIV/0!</v>
      </c>
      <c r="J36" s="5" t="e">
        <f t="shared" si="6"/>
        <v>#DIV/0!</v>
      </c>
      <c r="K36" s="21"/>
      <c r="L36" s="20">
        <f t="shared" si="7"/>
        <v>216383.29011127655</v>
      </c>
      <c r="M36" s="8">
        <f t="shared" si="8"/>
        <v>0.15449311452856002</v>
      </c>
      <c r="N36" s="5">
        <f t="shared" si="9"/>
        <v>1.1827224794774052</v>
      </c>
      <c r="O36" s="5">
        <f t="shared" si="10"/>
        <v>0.88370039268685263</v>
      </c>
      <c r="P36" s="4">
        <f t="shared" si="11"/>
        <v>2574387.4432363552</v>
      </c>
      <c r="Q36" s="4">
        <f t="shared" si="12"/>
        <v>470398.4567636447</v>
      </c>
      <c r="R36" s="8">
        <f t="shared" si="13"/>
        <v>0.15449311452856002</v>
      </c>
      <c r="S36" s="22">
        <f t="shared" si="14"/>
        <v>1390169.219347632</v>
      </c>
    </row>
    <row r="37" spans="1:19" ht="12.75" x14ac:dyDescent="0.2">
      <c r="A37" s="93" t="s">
        <v>96</v>
      </c>
      <c r="B37" s="94" t="s">
        <v>97</v>
      </c>
      <c r="C37" s="95">
        <v>116608480.53000003</v>
      </c>
      <c r="D37" s="96">
        <v>96201996.437250018</v>
      </c>
      <c r="E37" s="96">
        <v>81339450.383793816</v>
      </c>
      <c r="F37" s="96">
        <v>116608480.53000003</v>
      </c>
      <c r="G37" s="19"/>
      <c r="H37" s="77">
        <f t="shared" si="4"/>
        <v>-20406484.092750013</v>
      </c>
      <c r="I37" s="8">
        <f t="shared" si="5"/>
        <v>-0.17500000000000007</v>
      </c>
      <c r="J37" s="5">
        <f t="shared" si="6"/>
        <v>0.82499999999999996</v>
      </c>
      <c r="K37" s="21"/>
      <c r="L37" s="20">
        <f t="shared" si="7"/>
        <v>14862546.053456202</v>
      </c>
      <c r="M37" s="8">
        <f t="shared" si="8"/>
        <v>0.15449311452856015</v>
      </c>
      <c r="N37" s="5">
        <f t="shared" si="9"/>
        <v>1.1827224794774054</v>
      </c>
      <c r="O37" s="5">
        <f t="shared" si="10"/>
        <v>0.57859498852550895</v>
      </c>
      <c r="P37" s="4">
        <f t="shared" si="11"/>
        <v>98593273.19247736</v>
      </c>
      <c r="Q37" s="4">
        <f t="shared" si="12"/>
        <v>18015207.337522671</v>
      </c>
      <c r="R37" s="8">
        <f t="shared" si="13"/>
        <v>0.15449311452856015</v>
      </c>
      <c r="S37" s="22">
        <f t="shared" si="14"/>
        <v>17253822.808683544</v>
      </c>
    </row>
    <row r="38" spans="1:19" ht="12.75" x14ac:dyDescent="0.2">
      <c r="A38" s="97"/>
      <c r="B38" s="98" t="s">
        <v>98</v>
      </c>
      <c r="C38" s="99">
        <v>58304240.265000015</v>
      </c>
      <c r="D38" s="100">
        <v>55389028.251750015</v>
      </c>
      <c r="E38" s="100">
        <v>46831804.76642675</v>
      </c>
      <c r="F38" s="100">
        <v>58304240.265000015</v>
      </c>
      <c r="G38" s="19"/>
      <c r="H38" s="77">
        <f t="shared" si="4"/>
        <v>-2915212.0132500008</v>
      </c>
      <c r="I38" s="8">
        <f t="shared" si="5"/>
        <v>-0.05</v>
      </c>
      <c r="J38" s="5">
        <f t="shared" si="6"/>
        <v>0.95</v>
      </c>
      <c r="K38" s="21"/>
      <c r="L38" s="20">
        <f t="shared" si="7"/>
        <v>8557223.4853232652</v>
      </c>
      <c r="M38" s="8">
        <f t="shared" si="8"/>
        <v>0.15449311452856007</v>
      </c>
      <c r="N38" s="5">
        <f t="shared" si="9"/>
        <v>1.1827224794774054</v>
      </c>
      <c r="O38" s="5">
        <f t="shared" si="10"/>
        <v>0.25410576626144832</v>
      </c>
      <c r="P38" s="4">
        <f t="shared" si="11"/>
        <v>49296636.59623868</v>
      </c>
      <c r="Q38" s="4">
        <f t="shared" si="12"/>
        <v>9007603.6687613353</v>
      </c>
      <c r="R38" s="8">
        <f t="shared" si="13"/>
        <v>0.15449311452856015</v>
      </c>
      <c r="S38" s="22">
        <f t="shared" si="14"/>
        <v>2464831.8298119339</v>
      </c>
    </row>
    <row r="39" spans="1:19" ht="12.75" x14ac:dyDescent="0.2">
      <c r="A39" s="97"/>
      <c r="B39" s="98" t="s">
        <v>99</v>
      </c>
      <c r="C39" s="99">
        <v>58304240.265000015</v>
      </c>
      <c r="D39" s="100">
        <v>40812968.185500011</v>
      </c>
      <c r="E39" s="100">
        <v>34507645.617367081</v>
      </c>
      <c r="F39" s="100">
        <v>58304240.265000015</v>
      </c>
      <c r="G39" s="19"/>
      <c r="H39" s="77">
        <f t="shared" si="4"/>
        <v>-17491272.079500005</v>
      </c>
      <c r="I39" s="8">
        <f t="shared" si="5"/>
        <v>-0.3</v>
      </c>
      <c r="J39" s="5">
        <f t="shared" si="6"/>
        <v>0.7</v>
      </c>
      <c r="K39" s="21"/>
      <c r="L39" s="20">
        <f t="shared" si="7"/>
        <v>6305322.5681329295</v>
      </c>
      <c r="M39" s="8">
        <f t="shared" si="8"/>
        <v>0.15449311452856002</v>
      </c>
      <c r="N39" s="5">
        <f t="shared" si="9"/>
        <v>1.1827224794774052</v>
      </c>
      <c r="O39" s="5">
        <f t="shared" si="10"/>
        <v>0.73503256825193997</v>
      </c>
      <c r="P39" s="4">
        <f t="shared" si="11"/>
        <v>49296636.596238688</v>
      </c>
      <c r="Q39" s="4">
        <f t="shared" si="12"/>
        <v>9007603.6687613279</v>
      </c>
      <c r="R39" s="8">
        <f t="shared" si="13"/>
        <v>0.15449311452856002</v>
      </c>
      <c r="S39" s="22">
        <f t="shared" si="14"/>
        <v>14788990.978871608</v>
      </c>
    </row>
    <row r="40" spans="1:19" ht="12.75" x14ac:dyDescent="0.2">
      <c r="A40" s="93" t="s">
        <v>100</v>
      </c>
      <c r="B40" s="94" t="s">
        <v>101</v>
      </c>
      <c r="C40" s="95">
        <v>178053031.77000001</v>
      </c>
      <c r="D40" s="96">
        <v>163808789.22840002</v>
      </c>
      <c r="E40" s="96">
        <v>138501459.19335207</v>
      </c>
      <c r="F40" s="96">
        <v>178053031.77000001</v>
      </c>
      <c r="G40" s="19"/>
      <c r="H40" s="77">
        <f t="shared" si="4"/>
        <v>-14244242.541599989</v>
      </c>
      <c r="I40" s="8">
        <f t="shared" si="5"/>
        <v>-7.9999999999999932E-2</v>
      </c>
      <c r="J40" s="5">
        <f t="shared" si="6"/>
        <v>0.92</v>
      </c>
      <c r="K40" s="21"/>
      <c r="L40" s="20">
        <f t="shared" si="7"/>
        <v>25307330.035047948</v>
      </c>
      <c r="M40" s="8">
        <f t="shared" si="8"/>
        <v>0.15449311452855999</v>
      </c>
      <c r="N40" s="5">
        <f t="shared" si="9"/>
        <v>1.1827224794774052</v>
      </c>
      <c r="O40" s="5">
        <f t="shared" si="10"/>
        <v>0.36014351929991484</v>
      </c>
      <c r="P40" s="4">
        <f t="shared" si="11"/>
        <v>150545064.34060007</v>
      </c>
      <c r="Q40" s="4">
        <f t="shared" si="12"/>
        <v>27507967.429399937</v>
      </c>
      <c r="R40" s="8">
        <f t="shared" si="13"/>
        <v>0.15449311452855996</v>
      </c>
      <c r="S40" s="22">
        <f t="shared" si="14"/>
        <v>12043605.147247996</v>
      </c>
    </row>
    <row r="41" spans="1:19" ht="12.75" x14ac:dyDescent="0.2">
      <c r="A41" s="93" t="s">
        <v>102</v>
      </c>
      <c r="B41" s="94" t="s">
        <v>103</v>
      </c>
      <c r="C41" s="95">
        <v>1383956541.6399999</v>
      </c>
      <c r="D41" s="96">
        <v>691978270.81999993</v>
      </c>
      <c r="E41" s="96">
        <v>585072392.57493067</v>
      </c>
      <c r="F41" s="96">
        <v>1383956541.6399999</v>
      </c>
      <c r="G41" s="19"/>
      <c r="H41" s="77">
        <f t="shared" si="4"/>
        <v>-691978270.81999993</v>
      </c>
      <c r="I41" s="8">
        <f t="shared" si="5"/>
        <v>-0.5</v>
      </c>
      <c r="J41" s="5">
        <f t="shared" si="6"/>
        <v>0.5</v>
      </c>
      <c r="K41" s="21"/>
      <c r="L41" s="20">
        <f t="shared" si="7"/>
        <v>106905878.24506927</v>
      </c>
      <c r="M41" s="8">
        <f t="shared" si="8"/>
        <v>0.15449311452856015</v>
      </c>
      <c r="N41" s="5">
        <f t="shared" si="9"/>
        <v>1.1827224794774054</v>
      </c>
      <c r="O41" s="5">
        <f t="shared" si="10"/>
        <v>0.86618099962281048</v>
      </c>
      <c r="P41" s="4">
        <f t="shared" si="11"/>
        <v>1170144785.1498613</v>
      </c>
      <c r="Q41" s="4">
        <f t="shared" si="12"/>
        <v>213811756.49013853</v>
      </c>
      <c r="R41" s="8">
        <f t="shared" si="13"/>
        <v>0.15449311452856015</v>
      </c>
      <c r="S41" s="22">
        <f t="shared" si="14"/>
        <v>585072392.57493067</v>
      </c>
    </row>
    <row r="42" spans="1:19" ht="12.75" x14ac:dyDescent="0.2">
      <c r="A42" s="93" t="s">
        <v>104</v>
      </c>
      <c r="B42" s="94" t="s">
        <v>105</v>
      </c>
      <c r="C42" s="95">
        <v>118463475.14399999</v>
      </c>
      <c r="D42" s="96">
        <v>115842928.77</v>
      </c>
      <c r="E42" s="96">
        <v>97945993.908212557</v>
      </c>
      <c r="F42" s="96">
        <v>295445325.64999998</v>
      </c>
      <c r="G42" s="19"/>
      <c r="H42" s="77">
        <f t="shared" si="4"/>
        <v>-2620546.373999998</v>
      </c>
      <c r="I42" s="8">
        <f t="shared" si="5"/>
        <v>-2.2121133714966195E-2</v>
      </c>
      <c r="J42" s="5">
        <f t="shared" si="6"/>
        <v>0.97787886628503384</v>
      </c>
      <c r="K42" s="21"/>
      <c r="L42" s="20">
        <f t="shared" si="7"/>
        <v>17896934.861787438</v>
      </c>
      <c r="M42" s="8">
        <f t="shared" si="8"/>
        <v>0.1544931145285601</v>
      </c>
      <c r="N42" s="5">
        <f t="shared" si="9"/>
        <v>1.1827224794774054</v>
      </c>
      <c r="O42" s="5">
        <f t="shared" si="10"/>
        <v>0.90938230168198209</v>
      </c>
      <c r="P42" s="4">
        <f t="shared" si="11"/>
        <v>249801057.11742678</v>
      </c>
      <c r="Q42" s="4">
        <f t="shared" si="12"/>
        <v>45644268.532573193</v>
      </c>
      <c r="R42" s="8">
        <f t="shared" si="13"/>
        <v>0.15449311452856013</v>
      </c>
      <c r="S42" s="22">
        <f t="shared" si="14"/>
        <v>151855063.20921424</v>
      </c>
    </row>
    <row r="43" spans="1:19" ht="12.75" x14ac:dyDescent="0.2">
      <c r="A43" s="101" t="s">
        <v>106</v>
      </c>
      <c r="B43" s="98" t="s">
        <v>107</v>
      </c>
      <c r="C43" s="99">
        <v>37998364</v>
      </c>
      <c r="D43" s="100">
        <v>37998364</v>
      </c>
      <c r="E43" s="100">
        <v>32127878.398650087</v>
      </c>
      <c r="F43" s="100">
        <v>37998364</v>
      </c>
      <c r="G43" s="19"/>
      <c r="H43" s="77">
        <f t="shared" si="4"/>
        <v>0</v>
      </c>
      <c r="I43" s="8">
        <f t="shared" si="5"/>
        <v>0</v>
      </c>
      <c r="J43" s="5">
        <f t="shared" si="6"/>
        <v>1</v>
      </c>
      <c r="K43" s="21"/>
      <c r="L43" s="20">
        <f t="shared" si="7"/>
        <v>5870485.6013499126</v>
      </c>
      <c r="M43" s="8">
        <f t="shared" si="8"/>
        <v>0.15449311452856004</v>
      </c>
      <c r="N43" s="5">
        <f t="shared" si="9"/>
        <v>1.1827224794774052</v>
      </c>
      <c r="O43" s="5">
        <f t="shared" si="10"/>
        <v>0</v>
      </c>
      <c r="P43" s="4">
        <f t="shared" si="11"/>
        <v>32127878.398650091</v>
      </c>
      <c r="Q43" s="4">
        <f t="shared" si="12"/>
        <v>5870485.6013499089</v>
      </c>
      <c r="R43" s="8">
        <f t="shared" si="13"/>
        <v>0.15449311452855993</v>
      </c>
      <c r="S43" s="22">
        <f t="shared" si="14"/>
        <v>0</v>
      </c>
    </row>
    <row r="44" spans="1:19" ht="12.75" x14ac:dyDescent="0.2">
      <c r="A44" s="101" t="s">
        <v>108</v>
      </c>
      <c r="B44" s="98" t="s">
        <v>109</v>
      </c>
      <c r="C44" s="99">
        <v>0</v>
      </c>
      <c r="D44" s="100">
        <v>11874488.75</v>
      </c>
      <c r="E44" s="100">
        <v>10039961.999578152</v>
      </c>
      <c r="F44" s="100">
        <v>0</v>
      </c>
      <c r="G44" s="19"/>
      <c r="H44" s="77">
        <f t="shared" si="4"/>
        <v>11874488.75</v>
      </c>
      <c r="I44" s="8" t="e">
        <f t="shared" si="5"/>
        <v>#DIV/0!</v>
      </c>
      <c r="J44" s="5" t="e">
        <f t="shared" si="6"/>
        <v>#DIV/0!</v>
      </c>
      <c r="K44" s="21"/>
      <c r="L44" s="20">
        <f t="shared" si="7"/>
        <v>1834526.7504218481</v>
      </c>
      <c r="M44" s="8">
        <f t="shared" si="8"/>
        <v>0.15449311452856007</v>
      </c>
      <c r="N44" s="5">
        <f t="shared" si="9"/>
        <v>1.1827224794774054</v>
      </c>
      <c r="O44" s="5">
        <f t="shared" si="10"/>
        <v>1.1827224794774054</v>
      </c>
      <c r="P44" s="4">
        <f t="shared" si="11"/>
        <v>0</v>
      </c>
      <c r="Q44" s="4">
        <f t="shared" si="12"/>
        <v>0</v>
      </c>
      <c r="R44" s="8" t="e">
        <f t="shared" si="13"/>
        <v>#DIV/0!</v>
      </c>
      <c r="S44" s="22">
        <f t="shared" si="14"/>
        <v>-10039961.999578152</v>
      </c>
    </row>
    <row r="45" spans="1:19" ht="12.75" x14ac:dyDescent="0.2">
      <c r="A45" s="101" t="s">
        <v>110</v>
      </c>
      <c r="B45" s="98" t="s">
        <v>111</v>
      </c>
      <c r="C45" s="99">
        <v>22000000</v>
      </c>
      <c r="D45" s="100">
        <v>22000000</v>
      </c>
      <c r="E45" s="100">
        <v>18601151.48037168</v>
      </c>
      <c r="F45" s="100">
        <v>22000000</v>
      </c>
      <c r="G45" s="19"/>
      <c r="H45" s="77">
        <f t="shared" si="4"/>
        <v>0</v>
      </c>
      <c r="I45" s="8">
        <f t="shared" si="5"/>
        <v>0</v>
      </c>
      <c r="J45" s="5">
        <f t="shared" si="6"/>
        <v>1</v>
      </c>
      <c r="K45" s="21"/>
      <c r="L45" s="20">
        <f t="shared" si="7"/>
        <v>3398848.5196283199</v>
      </c>
      <c r="M45" s="8">
        <f t="shared" si="8"/>
        <v>0.15449311452855999</v>
      </c>
      <c r="N45" s="5">
        <f t="shared" si="9"/>
        <v>1.1827224794774052</v>
      </c>
      <c r="O45" s="5">
        <f t="shared" si="10"/>
        <v>0</v>
      </c>
      <c r="P45" s="4">
        <f t="shared" si="11"/>
        <v>18601151.48037168</v>
      </c>
      <c r="Q45" s="4">
        <f t="shared" si="12"/>
        <v>3398848.5196283199</v>
      </c>
      <c r="R45" s="8">
        <f t="shared" si="13"/>
        <v>0.15449311452855999</v>
      </c>
      <c r="S45" s="22">
        <f t="shared" si="14"/>
        <v>0</v>
      </c>
    </row>
    <row r="46" spans="1:19" ht="12.75" x14ac:dyDescent="0.2">
      <c r="A46" s="101" t="s">
        <v>112</v>
      </c>
      <c r="B46" s="98" t="s">
        <v>113</v>
      </c>
      <c r="C46" s="99">
        <v>33180000</v>
      </c>
      <c r="D46" s="100">
        <v>0</v>
      </c>
      <c r="E46" s="100">
        <v>0</v>
      </c>
      <c r="F46" s="100">
        <v>158000000</v>
      </c>
      <c r="G46" s="19"/>
      <c r="H46" s="77">
        <f t="shared" si="4"/>
        <v>-33180000</v>
      </c>
      <c r="I46" s="8">
        <f t="shared" si="5"/>
        <v>-1</v>
      </c>
      <c r="J46" s="5">
        <f t="shared" si="6"/>
        <v>0</v>
      </c>
      <c r="K46" s="21"/>
      <c r="L46" s="20">
        <f t="shared" si="7"/>
        <v>0</v>
      </c>
      <c r="M46" s="8" t="e">
        <f t="shared" si="8"/>
        <v>#DIV/0!</v>
      </c>
      <c r="N46" s="5" t="e">
        <f t="shared" si="9"/>
        <v>#DIV/0!</v>
      </c>
      <c r="O46" s="5">
        <f t="shared" si="10"/>
        <v>1</v>
      </c>
      <c r="P46" s="4" t="e">
        <f t="shared" si="11"/>
        <v>#DIV/0!</v>
      </c>
      <c r="Q46" s="4" t="e">
        <f t="shared" si="12"/>
        <v>#DIV/0!</v>
      </c>
      <c r="R46" s="8" t="e">
        <f t="shared" si="13"/>
        <v>#DIV/0!</v>
      </c>
      <c r="S46" s="22" t="e">
        <f t="shared" si="14"/>
        <v>#DIV/0!</v>
      </c>
    </row>
    <row r="47" spans="1:19" ht="12.75" x14ac:dyDescent="0.2">
      <c r="A47" s="101" t="s">
        <v>114</v>
      </c>
      <c r="B47" s="98" t="s">
        <v>115</v>
      </c>
      <c r="C47" s="99">
        <v>0</v>
      </c>
      <c r="D47" s="100">
        <v>0</v>
      </c>
      <c r="E47" s="100">
        <v>0</v>
      </c>
      <c r="F47" s="100">
        <v>7124693.25</v>
      </c>
      <c r="G47" s="19"/>
      <c r="H47" s="77">
        <f t="shared" si="4"/>
        <v>0</v>
      </c>
      <c r="I47" s="8" t="e">
        <f t="shared" si="5"/>
        <v>#DIV/0!</v>
      </c>
      <c r="J47" s="5" t="e">
        <f t="shared" si="6"/>
        <v>#DIV/0!</v>
      </c>
      <c r="K47" s="21"/>
      <c r="L47" s="20">
        <f t="shared" si="7"/>
        <v>0</v>
      </c>
      <c r="M47" s="8" t="e">
        <f t="shared" si="8"/>
        <v>#DIV/0!</v>
      </c>
      <c r="N47" s="5" t="e">
        <f t="shared" si="9"/>
        <v>#DIV/0!</v>
      </c>
      <c r="O47" s="5">
        <f t="shared" si="10"/>
        <v>1</v>
      </c>
      <c r="P47" s="4" t="e">
        <f t="shared" si="11"/>
        <v>#DIV/0!</v>
      </c>
      <c r="Q47" s="4" t="e">
        <f t="shared" si="12"/>
        <v>#DIV/0!</v>
      </c>
      <c r="R47" s="8" t="e">
        <f t="shared" si="13"/>
        <v>#DIV/0!</v>
      </c>
      <c r="S47" s="22" t="e">
        <f t="shared" si="14"/>
        <v>#DIV/0!</v>
      </c>
    </row>
    <row r="48" spans="1:19" ht="12.75" x14ac:dyDescent="0.2">
      <c r="A48" s="101" t="s">
        <v>116</v>
      </c>
      <c r="B48" s="98" t="s">
        <v>117</v>
      </c>
      <c r="C48" s="99">
        <v>0</v>
      </c>
      <c r="D48" s="100">
        <v>3562838.22</v>
      </c>
      <c r="E48" s="100">
        <v>3012404.2468308089</v>
      </c>
      <c r="F48" s="100">
        <v>0</v>
      </c>
      <c r="G48" s="19"/>
      <c r="H48" s="77">
        <f t="shared" si="4"/>
        <v>3562838.22</v>
      </c>
      <c r="I48" s="8" t="e">
        <f t="shared" si="5"/>
        <v>#DIV/0!</v>
      </c>
      <c r="J48" s="5" t="e">
        <f t="shared" si="6"/>
        <v>#DIV/0!</v>
      </c>
      <c r="K48" s="21"/>
      <c r="L48" s="20">
        <f t="shared" si="7"/>
        <v>550433.97316919127</v>
      </c>
      <c r="M48" s="8">
        <f t="shared" si="8"/>
        <v>0.1544931145285601</v>
      </c>
      <c r="N48" s="5">
        <f t="shared" si="9"/>
        <v>1.1827224794774054</v>
      </c>
      <c r="O48" s="5">
        <f t="shared" si="10"/>
        <v>1.1827224794774054</v>
      </c>
      <c r="P48" s="4">
        <f t="shared" si="11"/>
        <v>0</v>
      </c>
      <c r="Q48" s="4">
        <f t="shared" si="12"/>
        <v>0</v>
      </c>
      <c r="R48" s="8" t="e">
        <f t="shared" si="13"/>
        <v>#DIV/0!</v>
      </c>
      <c r="S48" s="22">
        <f t="shared" si="14"/>
        <v>-3012404.2468308089</v>
      </c>
    </row>
    <row r="49" spans="1:19" ht="12.75" x14ac:dyDescent="0.2">
      <c r="A49" s="101" t="s">
        <v>118</v>
      </c>
      <c r="B49" s="98" t="s">
        <v>119</v>
      </c>
      <c r="C49" s="99">
        <v>0</v>
      </c>
      <c r="D49" s="100">
        <v>4759098.3600000003</v>
      </c>
      <c r="E49" s="100">
        <v>4023850.4320158381</v>
      </c>
      <c r="F49" s="100">
        <v>0</v>
      </c>
      <c r="G49" s="19"/>
      <c r="H49" s="77">
        <f t="shared" si="4"/>
        <v>4759098.3600000003</v>
      </c>
      <c r="I49" s="8" t="e">
        <f t="shared" si="5"/>
        <v>#DIV/0!</v>
      </c>
      <c r="J49" s="5" t="e">
        <f t="shared" si="6"/>
        <v>#DIV/0!</v>
      </c>
      <c r="K49" s="21"/>
      <c r="L49" s="20">
        <f t="shared" si="7"/>
        <v>735247.92798416223</v>
      </c>
      <c r="M49" s="8">
        <f t="shared" si="8"/>
        <v>0.15449311452856002</v>
      </c>
      <c r="N49" s="5">
        <f t="shared" si="9"/>
        <v>1.1827224794774052</v>
      </c>
      <c r="O49" s="5">
        <f t="shared" si="10"/>
        <v>1.1827224794774052</v>
      </c>
      <c r="P49" s="4">
        <f t="shared" si="11"/>
        <v>0</v>
      </c>
      <c r="Q49" s="4">
        <f t="shared" si="12"/>
        <v>0</v>
      </c>
      <c r="R49" s="8" t="e">
        <f t="shared" si="13"/>
        <v>#DIV/0!</v>
      </c>
      <c r="S49" s="22">
        <f t="shared" si="14"/>
        <v>-4023850.4320158386</v>
      </c>
    </row>
    <row r="50" spans="1:19" ht="12.75" x14ac:dyDescent="0.2">
      <c r="A50" s="101" t="s">
        <v>120</v>
      </c>
      <c r="B50" s="98" t="s">
        <v>121</v>
      </c>
      <c r="C50" s="99">
        <v>20234085.144000001</v>
      </c>
      <c r="D50" s="100">
        <v>0</v>
      </c>
      <c r="E50" s="100">
        <v>0</v>
      </c>
      <c r="F50" s="100">
        <v>65271242.399999999</v>
      </c>
      <c r="G50" s="19"/>
      <c r="H50" s="77">
        <f t="shared" si="4"/>
        <v>-20234085.144000001</v>
      </c>
      <c r="I50" s="8">
        <f t="shared" si="5"/>
        <v>-1</v>
      </c>
      <c r="J50" s="5">
        <f t="shared" si="6"/>
        <v>0</v>
      </c>
      <c r="K50" s="21"/>
      <c r="L50" s="20">
        <f t="shared" si="7"/>
        <v>0</v>
      </c>
      <c r="M50" s="8" t="e">
        <f t="shared" si="8"/>
        <v>#DIV/0!</v>
      </c>
      <c r="N50" s="5" t="e">
        <f t="shared" si="9"/>
        <v>#DIV/0!</v>
      </c>
      <c r="O50" s="5">
        <f t="shared" si="10"/>
        <v>1</v>
      </c>
      <c r="P50" s="4" t="e">
        <f t="shared" si="11"/>
        <v>#DIV/0!</v>
      </c>
      <c r="Q50" s="4" t="e">
        <f t="shared" si="12"/>
        <v>#DIV/0!</v>
      </c>
      <c r="R50" s="8" t="e">
        <f t="shared" si="13"/>
        <v>#DIV/0!</v>
      </c>
      <c r="S50" s="22" t="e">
        <f t="shared" si="14"/>
        <v>#DIV/0!</v>
      </c>
    </row>
    <row r="51" spans="1:19" ht="12.75" x14ac:dyDescent="0.2">
      <c r="A51" s="101" t="s">
        <v>122</v>
      </c>
      <c r="B51" s="98" t="s">
        <v>123</v>
      </c>
      <c r="C51" s="99">
        <v>0</v>
      </c>
      <c r="D51" s="100">
        <v>35623466.25</v>
      </c>
      <c r="E51" s="100">
        <v>30119885.998734456</v>
      </c>
      <c r="F51" s="100">
        <v>0</v>
      </c>
      <c r="G51" s="19"/>
      <c r="H51" s="77">
        <f t="shared" si="4"/>
        <v>35623466.25</v>
      </c>
      <c r="I51" s="8" t="e">
        <f t="shared" si="5"/>
        <v>#DIV/0!</v>
      </c>
      <c r="J51" s="5" t="e">
        <f t="shared" si="6"/>
        <v>#DIV/0!</v>
      </c>
      <c r="K51" s="21"/>
      <c r="L51" s="20">
        <f t="shared" si="7"/>
        <v>5503580.2512655444</v>
      </c>
      <c r="M51" s="8">
        <f t="shared" si="8"/>
        <v>0.15449311452856007</v>
      </c>
      <c r="N51" s="5">
        <f t="shared" si="9"/>
        <v>1.1827224794774054</v>
      </c>
      <c r="O51" s="5">
        <f t="shared" si="10"/>
        <v>1.1827224794774054</v>
      </c>
      <c r="P51" s="4">
        <f t="shared" si="11"/>
        <v>0</v>
      </c>
      <c r="Q51" s="4">
        <f t="shared" si="12"/>
        <v>0</v>
      </c>
      <c r="R51" s="8" t="e">
        <f t="shared" si="13"/>
        <v>#DIV/0!</v>
      </c>
      <c r="S51" s="22">
        <f t="shared" si="14"/>
        <v>-30119885.998734456</v>
      </c>
    </row>
    <row r="52" spans="1:19" ht="12.75" x14ac:dyDescent="0.2">
      <c r="A52" s="101" t="s">
        <v>124</v>
      </c>
      <c r="B52" s="98" t="s">
        <v>125</v>
      </c>
      <c r="C52" s="99">
        <v>0</v>
      </c>
      <c r="D52" s="100">
        <v>24673.19</v>
      </c>
      <c r="E52" s="100">
        <v>20861.352031545077</v>
      </c>
      <c r="F52" s="100">
        <v>0</v>
      </c>
      <c r="G52" s="19"/>
      <c r="H52" s="77">
        <f t="shared" si="4"/>
        <v>24673.19</v>
      </c>
      <c r="I52" s="8" t="e">
        <f t="shared" si="5"/>
        <v>#DIV/0!</v>
      </c>
      <c r="J52" s="5" t="e">
        <f t="shared" si="6"/>
        <v>#DIV/0!</v>
      </c>
      <c r="K52" s="21"/>
      <c r="L52" s="20">
        <f t="shared" si="7"/>
        <v>3811.8379684549218</v>
      </c>
      <c r="M52" s="8">
        <f t="shared" si="8"/>
        <v>0.15449311452856002</v>
      </c>
      <c r="N52" s="5">
        <f t="shared" si="9"/>
        <v>1.1827224794774052</v>
      </c>
      <c r="O52" s="5">
        <f t="shared" si="10"/>
        <v>1.1827224794774052</v>
      </c>
      <c r="P52" s="4">
        <f t="shared" si="11"/>
        <v>0</v>
      </c>
      <c r="Q52" s="4">
        <f t="shared" si="12"/>
        <v>0</v>
      </c>
      <c r="R52" s="8" t="e">
        <f t="shared" si="13"/>
        <v>#DIV/0!</v>
      </c>
      <c r="S52" s="22">
        <f t="shared" si="14"/>
        <v>-20861.352031545077</v>
      </c>
    </row>
    <row r="53" spans="1:19" ht="12.75" x14ac:dyDescent="0.2">
      <c r="A53" s="101" t="s">
        <v>126</v>
      </c>
      <c r="B53" s="98" t="s">
        <v>127</v>
      </c>
      <c r="C53" s="99">
        <v>5051026</v>
      </c>
      <c r="D53" s="100">
        <v>0</v>
      </c>
      <c r="E53" s="100">
        <v>0</v>
      </c>
      <c r="F53" s="100">
        <v>5051026</v>
      </c>
      <c r="G53" s="19"/>
      <c r="H53" s="77">
        <f t="shared" si="4"/>
        <v>-5051026</v>
      </c>
      <c r="I53" s="8">
        <f t="shared" si="5"/>
        <v>-1</v>
      </c>
      <c r="J53" s="5">
        <f t="shared" si="6"/>
        <v>0</v>
      </c>
      <c r="K53" s="21"/>
      <c r="L53" s="20">
        <f t="shared" si="7"/>
        <v>0</v>
      </c>
      <c r="M53" s="8" t="e">
        <f t="shared" si="8"/>
        <v>#DIV/0!</v>
      </c>
      <c r="N53" s="5" t="e">
        <f t="shared" si="9"/>
        <v>#DIV/0!</v>
      </c>
      <c r="O53" s="5">
        <f t="shared" si="10"/>
        <v>1</v>
      </c>
      <c r="P53" s="4" t="e">
        <f t="shared" si="11"/>
        <v>#DIV/0!</v>
      </c>
      <c r="Q53" s="4" t="e">
        <f t="shared" si="12"/>
        <v>#DIV/0!</v>
      </c>
      <c r="R53" s="8" t="e">
        <f t="shared" si="13"/>
        <v>#DIV/0!</v>
      </c>
      <c r="S53" s="22" t="e">
        <f t="shared" si="14"/>
        <v>#DIV/0!</v>
      </c>
    </row>
    <row r="54" spans="1:19" ht="12.75" x14ac:dyDescent="0.2">
      <c r="A54" s="93" t="s">
        <v>128</v>
      </c>
      <c r="B54" s="94" t="s">
        <v>129</v>
      </c>
      <c r="C54" s="95">
        <v>0</v>
      </c>
      <c r="D54" s="96">
        <v>33749802</v>
      </c>
      <c r="E54" s="96">
        <v>28535689.974297773</v>
      </c>
      <c r="F54" s="96">
        <v>112499340</v>
      </c>
      <c r="G54" s="19"/>
      <c r="H54" s="77">
        <f t="shared" si="4"/>
        <v>33749802</v>
      </c>
      <c r="I54" s="8" t="e">
        <f t="shared" si="5"/>
        <v>#DIV/0!</v>
      </c>
      <c r="J54" s="5" t="e">
        <f t="shared" si="6"/>
        <v>#DIV/0!</v>
      </c>
      <c r="K54" s="21"/>
      <c r="L54" s="20">
        <f t="shared" si="7"/>
        <v>5214112.0257022269</v>
      </c>
      <c r="M54" s="8">
        <f t="shared" si="8"/>
        <v>0.1544931145285601</v>
      </c>
      <c r="N54" s="5">
        <f t="shared" si="9"/>
        <v>1.1827224794774054</v>
      </c>
      <c r="O54" s="5">
        <f t="shared" si="10"/>
        <v>0.93790036493046547</v>
      </c>
      <c r="P54" s="4">
        <f t="shared" si="11"/>
        <v>95118966.580992579</v>
      </c>
      <c r="Q54" s="4">
        <f t="shared" si="12"/>
        <v>17380373.419007421</v>
      </c>
      <c r="R54" s="8">
        <f t="shared" si="13"/>
        <v>0.15449311452856007</v>
      </c>
      <c r="S54" s="22">
        <f t="shared" si="14"/>
        <v>66583276.606694803</v>
      </c>
    </row>
    <row r="55" spans="1:19" ht="12.75" x14ac:dyDescent="0.2">
      <c r="A55" s="93" t="s">
        <v>130</v>
      </c>
      <c r="B55" s="94" t="s">
        <v>131</v>
      </c>
      <c r="C55" s="95">
        <v>1293731658.72715</v>
      </c>
      <c r="D55" s="96">
        <v>696410214.46449995</v>
      </c>
      <c r="E55" s="96">
        <v>588819631.44237685</v>
      </c>
      <c r="F55" s="96">
        <v>2707762364.2699995</v>
      </c>
      <c r="G55" s="19"/>
      <c r="H55" s="77">
        <f t="shared" si="4"/>
        <v>-597321444.26265001</v>
      </c>
      <c r="I55" s="8">
        <f t="shared" si="5"/>
        <v>-0.46170428019851528</v>
      </c>
      <c r="J55" s="5">
        <f t="shared" si="6"/>
        <v>0.53829571980148472</v>
      </c>
      <c r="K55" s="21"/>
      <c r="L55" s="20">
        <f t="shared" si="7"/>
        <v>107590583.0221231</v>
      </c>
      <c r="M55" s="8">
        <f t="shared" si="8"/>
        <v>0.1544931145285601</v>
      </c>
      <c r="N55" s="5">
        <f t="shared" si="9"/>
        <v>1.1827224794774054</v>
      </c>
      <c r="O55" s="5">
        <f t="shared" si="10"/>
        <v>0.9492244026441673</v>
      </c>
      <c r="P55" s="4">
        <f t="shared" si="11"/>
        <v>2289431723.2107096</v>
      </c>
      <c r="Q55" s="4">
        <f t="shared" si="12"/>
        <v>418330641.05928993</v>
      </c>
      <c r="R55" s="8">
        <f t="shared" si="13"/>
        <v>0.15449311452856018</v>
      </c>
      <c r="S55" s="22">
        <f t="shared" si="14"/>
        <v>1700612091.768333</v>
      </c>
    </row>
    <row r="56" spans="1:19" ht="12.75" x14ac:dyDescent="0.2">
      <c r="A56" s="102" t="s">
        <v>132</v>
      </c>
      <c r="B56" s="103" t="s">
        <v>133</v>
      </c>
      <c r="C56" s="104">
        <v>371268252.65250003</v>
      </c>
      <c r="D56" s="105">
        <v>235725874.70000002</v>
      </c>
      <c r="E56" s="105">
        <v>199307850.14262792</v>
      </c>
      <c r="F56" s="105">
        <v>589314686.75</v>
      </c>
      <c r="G56" s="19"/>
      <c r="H56" s="77">
        <f t="shared" si="4"/>
        <v>-135542377.95250002</v>
      </c>
      <c r="I56" s="8">
        <f t="shared" si="5"/>
        <v>-0.36507936507936511</v>
      </c>
      <c r="J56" s="5">
        <f t="shared" si="6"/>
        <v>0.63492063492063489</v>
      </c>
      <c r="K56" s="21"/>
      <c r="L56" s="20">
        <f t="shared" si="7"/>
        <v>36418024.557372093</v>
      </c>
      <c r="M56" s="8">
        <f t="shared" si="8"/>
        <v>0.15449311452856002</v>
      </c>
      <c r="N56" s="5">
        <f t="shared" si="9"/>
        <v>1.1827224794774052</v>
      </c>
      <c r="O56" s="5">
        <f t="shared" si="10"/>
        <v>0.90662208674553346</v>
      </c>
      <c r="P56" s="4">
        <f t="shared" si="11"/>
        <v>498269625.35656983</v>
      </c>
      <c r="Q56" s="4">
        <f t="shared" si="12"/>
        <v>91045061.393430173</v>
      </c>
      <c r="R56" s="8">
        <f t="shared" si="13"/>
        <v>0.15449311452855993</v>
      </c>
      <c r="S56" s="22">
        <f t="shared" si="14"/>
        <v>298961775.21394187</v>
      </c>
    </row>
    <row r="57" spans="1:19" ht="12.75" x14ac:dyDescent="0.2">
      <c r="A57" s="97"/>
      <c r="B57" s="98" t="s">
        <v>98</v>
      </c>
      <c r="C57" s="99">
        <v>294657343.375</v>
      </c>
      <c r="D57" s="100">
        <v>235725874.70000002</v>
      </c>
      <c r="E57" s="100">
        <v>199307850.14262792</v>
      </c>
      <c r="F57" s="100">
        <v>294657343.375</v>
      </c>
      <c r="G57" s="19"/>
      <c r="H57" s="77">
        <f t="shared" si="4"/>
        <v>-58931468.674999982</v>
      </c>
      <c r="I57" s="8">
        <f t="shared" si="5"/>
        <v>-0.19999999999999993</v>
      </c>
      <c r="J57" s="5">
        <f t="shared" si="6"/>
        <v>0.8</v>
      </c>
      <c r="K57" s="21"/>
      <c r="L57" s="20">
        <f t="shared" si="7"/>
        <v>36418024.557372093</v>
      </c>
      <c r="M57" s="8">
        <f t="shared" si="8"/>
        <v>0.15449311452856002</v>
      </c>
      <c r="N57" s="5">
        <f t="shared" si="9"/>
        <v>1.1827224794774052</v>
      </c>
      <c r="O57" s="5">
        <f t="shared" si="10"/>
        <v>0.61805749225515738</v>
      </c>
      <c r="P57" s="4">
        <f t="shared" si="11"/>
        <v>249134812.67828491</v>
      </c>
      <c r="Q57" s="4">
        <f t="shared" si="12"/>
        <v>45522530.696715087</v>
      </c>
      <c r="R57" s="8">
        <f t="shared" si="13"/>
        <v>0.15449311452855993</v>
      </c>
      <c r="S57" s="22">
        <f t="shared" si="14"/>
        <v>49826962.535656966</v>
      </c>
    </row>
    <row r="58" spans="1:19" ht="12.75" x14ac:dyDescent="0.2">
      <c r="A58" s="97"/>
      <c r="B58" s="98" t="s">
        <v>99</v>
      </c>
      <c r="C58" s="99">
        <v>76610909.277500004</v>
      </c>
      <c r="D58" s="100">
        <v>0</v>
      </c>
      <c r="E58" s="100">
        <v>0</v>
      </c>
      <c r="F58" s="100">
        <v>294657343.375</v>
      </c>
      <c r="G58" s="19"/>
      <c r="H58" s="77">
        <f t="shared" si="4"/>
        <v>-76610909.277500004</v>
      </c>
      <c r="I58" s="8">
        <f t="shared" si="5"/>
        <v>-1</v>
      </c>
      <c r="J58" s="5">
        <f t="shared" si="6"/>
        <v>0</v>
      </c>
      <c r="K58" s="21"/>
      <c r="L58" s="20">
        <f t="shared" si="7"/>
        <v>0</v>
      </c>
      <c r="M58" s="8" t="e">
        <f t="shared" si="8"/>
        <v>#DIV/0!</v>
      </c>
      <c r="N58" s="5" t="e">
        <f t="shared" si="9"/>
        <v>#DIV/0!</v>
      </c>
      <c r="O58" s="5">
        <f t="shared" si="10"/>
        <v>1</v>
      </c>
      <c r="P58" s="4" t="e">
        <f t="shared" si="11"/>
        <v>#DIV/0!</v>
      </c>
      <c r="Q58" s="4" t="e">
        <f t="shared" si="12"/>
        <v>#DIV/0!</v>
      </c>
      <c r="R58" s="8" t="e">
        <f t="shared" si="13"/>
        <v>#DIV/0!</v>
      </c>
      <c r="S58" s="22" t="e">
        <f t="shared" si="14"/>
        <v>#DIV/0!</v>
      </c>
    </row>
    <row r="59" spans="1:19" ht="24" x14ac:dyDescent="0.2">
      <c r="A59" s="106" t="s">
        <v>134</v>
      </c>
      <c r="B59" s="107" t="s">
        <v>135</v>
      </c>
      <c r="C59" s="108">
        <v>0</v>
      </c>
      <c r="D59" s="109">
        <v>0</v>
      </c>
      <c r="E59" s="109">
        <v>0</v>
      </c>
      <c r="F59" s="109">
        <v>264186979.34999999</v>
      </c>
      <c r="G59" s="19"/>
      <c r="H59" s="77">
        <f t="shared" si="4"/>
        <v>0</v>
      </c>
      <c r="I59" s="8" t="e">
        <f t="shared" si="5"/>
        <v>#DIV/0!</v>
      </c>
      <c r="J59" s="5" t="e">
        <f t="shared" si="6"/>
        <v>#DIV/0!</v>
      </c>
      <c r="K59" s="21"/>
      <c r="L59" s="20">
        <f t="shared" si="7"/>
        <v>0</v>
      </c>
      <c r="M59" s="8" t="e">
        <f t="shared" si="8"/>
        <v>#DIV/0!</v>
      </c>
      <c r="N59" s="5" t="e">
        <f t="shared" si="9"/>
        <v>#DIV/0!</v>
      </c>
      <c r="O59" s="5">
        <f t="shared" si="10"/>
        <v>1</v>
      </c>
      <c r="P59" s="4" t="e">
        <f t="shared" si="11"/>
        <v>#DIV/0!</v>
      </c>
      <c r="Q59" s="4" t="e">
        <f t="shared" si="12"/>
        <v>#DIV/0!</v>
      </c>
      <c r="R59" s="8" t="e">
        <f t="shared" si="13"/>
        <v>#DIV/0!</v>
      </c>
      <c r="S59" s="22" t="e">
        <f t="shared" si="14"/>
        <v>#DIV/0!</v>
      </c>
    </row>
    <row r="60" spans="1:19" ht="24" x14ac:dyDescent="0.2">
      <c r="A60" s="106" t="s">
        <v>136</v>
      </c>
      <c r="B60" s="107" t="s">
        <v>137</v>
      </c>
      <c r="C60" s="108">
        <v>264186979.34999999</v>
      </c>
      <c r="D60" s="109">
        <v>237768281.41499999</v>
      </c>
      <c r="E60" s="109">
        <v>201034719.08309349</v>
      </c>
      <c r="F60" s="109">
        <v>264186979.34999999</v>
      </c>
      <c r="G60" s="19"/>
      <c r="H60" s="77">
        <f t="shared" si="4"/>
        <v>-26418697.935000002</v>
      </c>
      <c r="I60" s="8">
        <f t="shared" si="5"/>
        <v>-0.1</v>
      </c>
      <c r="J60" s="5">
        <f t="shared" si="6"/>
        <v>0.9</v>
      </c>
      <c r="K60" s="21"/>
      <c r="L60" s="20">
        <f t="shared" si="7"/>
        <v>36733562.331906497</v>
      </c>
      <c r="M60" s="8">
        <f t="shared" si="8"/>
        <v>0.15449311452856007</v>
      </c>
      <c r="N60" s="5">
        <f t="shared" si="9"/>
        <v>1.1827224794774054</v>
      </c>
      <c r="O60" s="5">
        <f t="shared" si="10"/>
        <v>0.41833337117854702</v>
      </c>
      <c r="P60" s="4">
        <f t="shared" si="11"/>
        <v>223371910.0923261</v>
      </c>
      <c r="Q60" s="4">
        <f t="shared" si="12"/>
        <v>40815069.257673889</v>
      </c>
      <c r="R60" s="8">
        <f t="shared" si="13"/>
        <v>0.1544931145285601</v>
      </c>
      <c r="S60" s="22">
        <f t="shared" si="14"/>
        <v>22337191.00923261</v>
      </c>
    </row>
    <row r="61" spans="1:19" ht="24" x14ac:dyDescent="0.25">
      <c r="A61" s="110" t="s">
        <v>138</v>
      </c>
      <c r="B61" s="111" t="s">
        <v>139</v>
      </c>
      <c r="C61" s="108">
        <v>0</v>
      </c>
      <c r="D61" s="109">
        <v>0</v>
      </c>
      <c r="E61" s="109">
        <v>0</v>
      </c>
      <c r="F61" s="109">
        <v>270923486.51999998</v>
      </c>
      <c r="G61" s="19"/>
      <c r="H61" s="77">
        <f t="shared" si="4"/>
        <v>0</v>
      </c>
      <c r="I61" s="8" t="e">
        <f t="shared" si="5"/>
        <v>#DIV/0!</v>
      </c>
      <c r="J61" s="5" t="e">
        <f t="shared" si="6"/>
        <v>#DIV/0!</v>
      </c>
      <c r="K61" s="21"/>
      <c r="L61" s="20">
        <f t="shared" si="7"/>
        <v>0</v>
      </c>
      <c r="M61" s="8" t="e">
        <f t="shared" si="8"/>
        <v>#DIV/0!</v>
      </c>
      <c r="N61" s="5" t="e">
        <f t="shared" si="9"/>
        <v>#DIV/0!</v>
      </c>
      <c r="O61" s="5">
        <f t="shared" si="10"/>
        <v>1</v>
      </c>
      <c r="P61" s="4" t="e">
        <f t="shared" si="11"/>
        <v>#DIV/0!</v>
      </c>
      <c r="Q61" s="4" t="e">
        <f t="shared" si="12"/>
        <v>#DIV/0!</v>
      </c>
      <c r="R61" s="8" t="e">
        <f t="shared" si="13"/>
        <v>#DIV/0!</v>
      </c>
      <c r="S61" s="22" t="e">
        <f t="shared" si="14"/>
        <v>#DIV/0!</v>
      </c>
    </row>
    <row r="62" spans="1:19" ht="24" x14ac:dyDescent="0.25">
      <c r="A62" s="110" t="s">
        <v>140</v>
      </c>
      <c r="B62" s="111" t="s">
        <v>141</v>
      </c>
      <c r="C62" s="108">
        <v>291273237.77999997</v>
      </c>
      <c r="D62" s="109">
        <v>116509295.11199999</v>
      </c>
      <c r="E62" s="109">
        <v>98509411.238619968</v>
      </c>
      <c r="F62" s="109">
        <v>291273237.77999997</v>
      </c>
      <c r="G62" s="19"/>
      <c r="H62" s="77">
        <f t="shared" si="4"/>
        <v>-174763942.66799998</v>
      </c>
      <c r="I62" s="8">
        <f t="shared" si="5"/>
        <v>-0.6</v>
      </c>
      <c r="J62" s="5">
        <f t="shared" si="6"/>
        <v>0.4</v>
      </c>
      <c r="K62" s="21"/>
      <c r="L62" s="20">
        <f t="shared" si="7"/>
        <v>17999883.87338002</v>
      </c>
      <c r="M62" s="8">
        <f t="shared" si="8"/>
        <v>0.1544931145285601</v>
      </c>
      <c r="N62" s="5">
        <f t="shared" si="9"/>
        <v>1.1827224794774054</v>
      </c>
      <c r="O62" s="5">
        <f t="shared" si="10"/>
        <v>0.90662208674553346</v>
      </c>
      <c r="P62" s="4">
        <f t="shared" si="11"/>
        <v>246273528.0965499</v>
      </c>
      <c r="Q62" s="4">
        <f t="shared" si="12"/>
        <v>44999709.683450073</v>
      </c>
      <c r="R62" s="8">
        <f t="shared" si="13"/>
        <v>0.15449311452856015</v>
      </c>
      <c r="S62" s="22">
        <f t="shared" si="14"/>
        <v>147764116.85792994</v>
      </c>
    </row>
    <row r="63" spans="1:19" ht="24" x14ac:dyDescent="0.2">
      <c r="A63" s="106" t="s">
        <v>142</v>
      </c>
      <c r="B63" s="107" t="s">
        <v>143</v>
      </c>
      <c r="C63" s="108">
        <v>0</v>
      </c>
      <c r="D63" s="109">
        <v>0</v>
      </c>
      <c r="E63" s="109">
        <v>0</v>
      </c>
      <c r="F63" s="109">
        <v>225377388.92000002</v>
      </c>
      <c r="G63" s="19"/>
      <c r="H63" s="77">
        <f t="shared" si="4"/>
        <v>0</v>
      </c>
      <c r="I63" s="8" t="e">
        <f t="shared" si="5"/>
        <v>#DIV/0!</v>
      </c>
      <c r="J63" s="5" t="e">
        <f t="shared" si="6"/>
        <v>#DIV/0!</v>
      </c>
      <c r="K63" s="21"/>
      <c r="L63" s="20">
        <f t="shared" si="7"/>
        <v>0</v>
      </c>
      <c r="M63" s="8" t="e">
        <f t="shared" si="8"/>
        <v>#DIV/0!</v>
      </c>
      <c r="N63" s="5" t="e">
        <f t="shared" si="9"/>
        <v>#DIV/0!</v>
      </c>
      <c r="O63" s="5">
        <f t="shared" si="10"/>
        <v>1</v>
      </c>
      <c r="P63" s="4" t="e">
        <f t="shared" si="11"/>
        <v>#DIV/0!</v>
      </c>
      <c r="Q63" s="4" t="e">
        <f t="shared" si="12"/>
        <v>#DIV/0!</v>
      </c>
      <c r="R63" s="8" t="e">
        <f t="shared" si="13"/>
        <v>#DIV/0!</v>
      </c>
      <c r="S63" s="22" t="e">
        <f t="shared" si="14"/>
        <v>#DIV/0!</v>
      </c>
    </row>
    <row r="64" spans="1:19" ht="24" x14ac:dyDescent="0.2">
      <c r="A64" s="106" t="s">
        <v>144</v>
      </c>
      <c r="B64" s="107" t="s">
        <v>145</v>
      </c>
      <c r="C64" s="108">
        <v>198778424.08839998</v>
      </c>
      <c r="D64" s="109">
        <v>0</v>
      </c>
      <c r="E64" s="109">
        <v>0</v>
      </c>
      <c r="F64" s="109">
        <v>272299211.07999998</v>
      </c>
      <c r="G64" s="19"/>
      <c r="H64" s="77">
        <f t="shared" si="4"/>
        <v>-198778424.08839998</v>
      </c>
      <c r="I64" s="8">
        <f t="shared" si="5"/>
        <v>-1</v>
      </c>
      <c r="J64" s="5">
        <f t="shared" si="6"/>
        <v>0</v>
      </c>
      <c r="K64" s="21"/>
      <c r="L64" s="20">
        <f t="shared" si="7"/>
        <v>0</v>
      </c>
      <c r="M64" s="8" t="e">
        <f t="shared" si="8"/>
        <v>#DIV/0!</v>
      </c>
      <c r="N64" s="5" t="e">
        <f t="shared" si="9"/>
        <v>#DIV/0!</v>
      </c>
      <c r="O64" s="5">
        <f t="shared" si="10"/>
        <v>1</v>
      </c>
      <c r="P64" s="4" t="e">
        <f t="shared" si="11"/>
        <v>#DIV/0!</v>
      </c>
      <c r="Q64" s="4" t="e">
        <f t="shared" si="12"/>
        <v>#DIV/0!</v>
      </c>
      <c r="R64" s="8" t="e">
        <f t="shared" si="13"/>
        <v>#DIV/0!</v>
      </c>
      <c r="S64" s="22" t="e">
        <f t="shared" si="14"/>
        <v>#DIV/0!</v>
      </c>
    </row>
    <row r="65" spans="1:19" ht="12.75" x14ac:dyDescent="0.2">
      <c r="A65" s="102" t="s">
        <v>146</v>
      </c>
      <c r="B65" s="103" t="s">
        <v>147</v>
      </c>
      <c r="C65" s="104">
        <v>0</v>
      </c>
      <c r="D65" s="105">
        <v>0</v>
      </c>
      <c r="E65" s="105">
        <v>0</v>
      </c>
      <c r="F65" s="105">
        <v>21343666.690000001</v>
      </c>
      <c r="G65" s="19"/>
      <c r="H65" s="77">
        <f t="shared" si="4"/>
        <v>0</v>
      </c>
      <c r="I65" s="8" t="e">
        <f t="shared" si="5"/>
        <v>#DIV/0!</v>
      </c>
      <c r="J65" s="5" t="e">
        <f t="shared" si="6"/>
        <v>#DIV/0!</v>
      </c>
      <c r="K65" s="21"/>
      <c r="L65" s="20">
        <f t="shared" si="7"/>
        <v>0</v>
      </c>
      <c r="M65" s="8" t="e">
        <f t="shared" si="8"/>
        <v>#DIV/0!</v>
      </c>
      <c r="N65" s="5" t="e">
        <f t="shared" si="9"/>
        <v>#DIV/0!</v>
      </c>
      <c r="O65" s="5">
        <f t="shared" si="10"/>
        <v>1</v>
      </c>
      <c r="P65" s="4" t="e">
        <f t="shared" si="11"/>
        <v>#DIV/0!</v>
      </c>
      <c r="Q65" s="4" t="e">
        <f t="shared" si="12"/>
        <v>#DIV/0!</v>
      </c>
      <c r="R65" s="8" t="e">
        <f t="shared" si="13"/>
        <v>#DIV/0!</v>
      </c>
      <c r="S65" s="22" t="e">
        <f t="shared" si="14"/>
        <v>#DIV/0!</v>
      </c>
    </row>
    <row r="66" spans="1:19" ht="12.75" x14ac:dyDescent="0.2">
      <c r="A66" s="102" t="s">
        <v>148</v>
      </c>
      <c r="B66" s="103" t="s">
        <v>149</v>
      </c>
      <c r="C66" s="104">
        <v>0</v>
      </c>
      <c r="D66" s="105">
        <v>0</v>
      </c>
      <c r="E66" s="105">
        <v>0</v>
      </c>
      <c r="F66" s="105">
        <v>12254191.520000003</v>
      </c>
      <c r="G66" s="19"/>
      <c r="H66" s="77">
        <f t="shared" si="4"/>
        <v>0</v>
      </c>
      <c r="I66" s="8" t="e">
        <f t="shared" si="5"/>
        <v>#DIV/0!</v>
      </c>
      <c r="J66" s="5" t="e">
        <f t="shared" si="6"/>
        <v>#DIV/0!</v>
      </c>
      <c r="K66" s="21"/>
      <c r="L66" s="20">
        <f t="shared" si="7"/>
        <v>0</v>
      </c>
      <c r="M66" s="8" t="e">
        <f t="shared" si="8"/>
        <v>#DIV/0!</v>
      </c>
      <c r="N66" s="5" t="e">
        <f t="shared" si="9"/>
        <v>#DIV/0!</v>
      </c>
      <c r="O66" s="5">
        <f t="shared" si="10"/>
        <v>1</v>
      </c>
      <c r="P66" s="4" t="e">
        <f t="shared" si="11"/>
        <v>#DIV/0!</v>
      </c>
      <c r="Q66" s="4" t="e">
        <f t="shared" si="12"/>
        <v>#DIV/0!</v>
      </c>
      <c r="R66" s="8" t="e">
        <f t="shared" si="13"/>
        <v>#DIV/0!</v>
      </c>
      <c r="S66" s="22" t="e">
        <f t="shared" si="14"/>
        <v>#DIV/0!</v>
      </c>
    </row>
    <row r="67" spans="1:19" ht="12.75" x14ac:dyDescent="0.2">
      <c r="A67" s="102" t="s">
        <v>150</v>
      </c>
      <c r="B67" s="103" t="s">
        <v>151</v>
      </c>
      <c r="C67" s="104">
        <v>159610144.85624999</v>
      </c>
      <c r="D67" s="105">
        <v>106406763.2375</v>
      </c>
      <c r="E67" s="105">
        <v>89967650.978035539</v>
      </c>
      <c r="F67" s="105">
        <v>425627052.94999999</v>
      </c>
      <c r="G67" s="19"/>
      <c r="H67" s="77">
        <f t="shared" si="4"/>
        <v>-53203381.618749991</v>
      </c>
      <c r="I67" s="8">
        <f t="shared" si="5"/>
        <v>-0.33333333333333331</v>
      </c>
      <c r="J67" s="5">
        <f t="shared" si="6"/>
        <v>0.66666666666666674</v>
      </c>
      <c r="K67" s="21"/>
      <c r="L67" s="20">
        <f t="shared" si="7"/>
        <v>16439112.259464458</v>
      </c>
      <c r="M67" s="8">
        <f t="shared" si="8"/>
        <v>0.15449311452856002</v>
      </c>
      <c r="N67" s="5">
        <f t="shared" si="9"/>
        <v>1.1827224794774052</v>
      </c>
      <c r="O67" s="5">
        <f t="shared" si="10"/>
        <v>0.95102442486971495</v>
      </c>
      <c r="P67" s="4">
        <f t="shared" si="11"/>
        <v>359870603.91214216</v>
      </c>
      <c r="Q67" s="4">
        <f t="shared" si="12"/>
        <v>65756449.037857831</v>
      </c>
      <c r="R67" s="8">
        <f t="shared" si="13"/>
        <v>0.15449311452856002</v>
      </c>
      <c r="S67" s="22">
        <f t="shared" si="14"/>
        <v>269902952.93410665</v>
      </c>
    </row>
    <row r="68" spans="1:19" ht="12.75" x14ac:dyDescent="0.2">
      <c r="A68" s="97"/>
      <c r="B68" s="98" t="s">
        <v>98</v>
      </c>
      <c r="C68" s="99">
        <v>159610144.85624999</v>
      </c>
      <c r="D68" s="100">
        <v>106406763.2375</v>
      </c>
      <c r="E68" s="100">
        <v>89967650.978035539</v>
      </c>
      <c r="F68" s="100">
        <v>212813526.47499999</v>
      </c>
      <c r="G68" s="19"/>
      <c r="H68" s="77">
        <f t="shared" si="4"/>
        <v>-53203381.618749991</v>
      </c>
      <c r="I68" s="8">
        <f t="shared" si="5"/>
        <v>-0.33333333333333331</v>
      </c>
      <c r="J68" s="5">
        <f t="shared" si="6"/>
        <v>0.66666666666666674</v>
      </c>
      <c r="K68" s="21"/>
      <c r="L68" s="20">
        <f t="shared" si="7"/>
        <v>16439112.259464458</v>
      </c>
      <c r="M68" s="8">
        <f t="shared" si="8"/>
        <v>0.15449311452856002</v>
      </c>
      <c r="N68" s="5">
        <f t="shared" si="9"/>
        <v>1.1827224794774052</v>
      </c>
      <c r="O68" s="5">
        <f t="shared" si="10"/>
        <v>0.86618099962281048</v>
      </c>
      <c r="P68" s="4">
        <f t="shared" si="11"/>
        <v>179935301.95607108</v>
      </c>
      <c r="Q68" s="4">
        <f t="shared" si="12"/>
        <v>32878224.518928915</v>
      </c>
      <c r="R68" s="8">
        <f t="shared" si="13"/>
        <v>0.15449311452856002</v>
      </c>
      <c r="S68" s="22">
        <f t="shared" si="14"/>
        <v>89967650.978035539</v>
      </c>
    </row>
    <row r="69" spans="1:19" ht="12.75" x14ac:dyDescent="0.2">
      <c r="A69" s="97"/>
      <c r="B69" s="98" t="s">
        <v>99</v>
      </c>
      <c r="C69" s="99">
        <v>0</v>
      </c>
      <c r="D69" s="100">
        <v>0</v>
      </c>
      <c r="E69" s="100">
        <v>0</v>
      </c>
      <c r="F69" s="100">
        <v>212813526.47499999</v>
      </c>
      <c r="G69" s="19"/>
      <c r="H69" s="77">
        <f t="shared" si="4"/>
        <v>0</v>
      </c>
      <c r="I69" s="8" t="e">
        <f t="shared" si="5"/>
        <v>#DIV/0!</v>
      </c>
      <c r="J69" s="5" t="e">
        <f t="shared" si="6"/>
        <v>#DIV/0!</v>
      </c>
      <c r="K69" s="21"/>
      <c r="L69" s="20">
        <f t="shared" si="7"/>
        <v>0</v>
      </c>
      <c r="M69" s="8" t="e">
        <f t="shared" si="8"/>
        <v>#DIV/0!</v>
      </c>
      <c r="N69" s="5" t="e">
        <f t="shared" si="9"/>
        <v>#DIV/0!</v>
      </c>
      <c r="O69" s="5">
        <f t="shared" si="10"/>
        <v>1</v>
      </c>
      <c r="P69" s="4" t="e">
        <f t="shared" si="11"/>
        <v>#DIV/0!</v>
      </c>
      <c r="Q69" s="4" t="e">
        <f t="shared" si="12"/>
        <v>#DIV/0!</v>
      </c>
      <c r="R69" s="8" t="e">
        <f t="shared" si="13"/>
        <v>#DIV/0!</v>
      </c>
      <c r="S69" s="22" t="e">
        <f t="shared" si="14"/>
        <v>#DIV/0!</v>
      </c>
    </row>
    <row r="70" spans="1:19" ht="12.75" x14ac:dyDescent="0.2">
      <c r="A70" s="102" t="s">
        <v>152</v>
      </c>
      <c r="B70" s="103" t="s">
        <v>153</v>
      </c>
      <c r="C70" s="104">
        <v>0</v>
      </c>
      <c r="D70" s="105">
        <v>0</v>
      </c>
      <c r="E70" s="105">
        <v>0</v>
      </c>
      <c r="F70" s="105">
        <v>1202057.1599999999</v>
      </c>
      <c r="G70" s="19"/>
      <c r="H70" s="77">
        <f t="shared" si="4"/>
        <v>0</v>
      </c>
      <c r="I70" s="8" t="e">
        <f t="shared" si="5"/>
        <v>#DIV/0!</v>
      </c>
      <c r="J70" s="5" t="e">
        <f t="shared" si="6"/>
        <v>#DIV/0!</v>
      </c>
      <c r="K70" s="21"/>
      <c r="L70" s="20">
        <f t="shared" si="7"/>
        <v>0</v>
      </c>
      <c r="M70" s="8" t="e">
        <f t="shared" si="8"/>
        <v>#DIV/0!</v>
      </c>
      <c r="N70" s="5" t="e">
        <f t="shared" si="9"/>
        <v>#DIV/0!</v>
      </c>
      <c r="O70" s="5">
        <f t="shared" si="10"/>
        <v>1</v>
      </c>
      <c r="P70" s="4" t="e">
        <f t="shared" si="11"/>
        <v>#DIV/0!</v>
      </c>
      <c r="Q70" s="4" t="e">
        <f t="shared" si="12"/>
        <v>#DIV/0!</v>
      </c>
      <c r="R70" s="8" t="e">
        <f t="shared" si="13"/>
        <v>#DIV/0!</v>
      </c>
      <c r="S70" s="22" t="e">
        <f t="shared" si="14"/>
        <v>#DIV/0!</v>
      </c>
    </row>
    <row r="71" spans="1:19" ht="12.75" x14ac:dyDescent="0.2">
      <c r="A71" s="102" t="s">
        <v>154</v>
      </c>
      <c r="B71" s="103" t="s">
        <v>155</v>
      </c>
      <c r="C71" s="104">
        <v>0</v>
      </c>
      <c r="D71" s="105">
        <v>0</v>
      </c>
      <c r="E71" s="105">
        <v>0</v>
      </c>
      <c r="F71" s="105">
        <v>48293851.200000003</v>
      </c>
      <c r="G71" s="19"/>
      <c r="H71" s="77">
        <f t="shared" si="4"/>
        <v>0</v>
      </c>
      <c r="I71" s="8" t="e">
        <f t="shared" si="5"/>
        <v>#DIV/0!</v>
      </c>
      <c r="J71" s="5" t="e">
        <f t="shared" si="6"/>
        <v>#DIV/0!</v>
      </c>
      <c r="K71" s="21"/>
      <c r="L71" s="20">
        <f t="shared" si="7"/>
        <v>0</v>
      </c>
      <c r="M71" s="8" t="e">
        <f t="shared" si="8"/>
        <v>#DIV/0!</v>
      </c>
      <c r="N71" s="5" t="e">
        <f t="shared" si="9"/>
        <v>#DIV/0!</v>
      </c>
      <c r="O71" s="5">
        <f t="shared" si="10"/>
        <v>1</v>
      </c>
      <c r="P71" s="4" t="e">
        <f t="shared" si="11"/>
        <v>#DIV/0!</v>
      </c>
      <c r="Q71" s="4" t="e">
        <f t="shared" si="12"/>
        <v>#DIV/0!</v>
      </c>
      <c r="R71" s="8" t="e">
        <f t="shared" si="13"/>
        <v>#DIV/0!</v>
      </c>
      <c r="S71" s="22" t="e">
        <f t="shared" si="14"/>
        <v>#DIV/0!</v>
      </c>
    </row>
    <row r="72" spans="1:19" ht="12.75" x14ac:dyDescent="0.2">
      <c r="A72" s="102" t="s">
        <v>156</v>
      </c>
      <c r="B72" s="103" t="s">
        <v>157</v>
      </c>
      <c r="C72" s="104">
        <v>8614620</v>
      </c>
      <c r="D72" s="105">
        <v>0</v>
      </c>
      <c r="E72" s="105">
        <v>0</v>
      </c>
      <c r="F72" s="105">
        <v>20511000</v>
      </c>
      <c r="G72" s="19"/>
      <c r="H72" s="77">
        <f t="shared" si="4"/>
        <v>-8614620</v>
      </c>
      <c r="I72" s="8">
        <f t="shared" si="5"/>
        <v>-1</v>
      </c>
      <c r="J72" s="5">
        <f t="shared" si="6"/>
        <v>0</v>
      </c>
      <c r="K72" s="21"/>
      <c r="L72" s="20">
        <f t="shared" si="7"/>
        <v>0</v>
      </c>
      <c r="M72" s="8" t="e">
        <f t="shared" si="8"/>
        <v>#DIV/0!</v>
      </c>
      <c r="N72" s="5" t="e">
        <f t="shared" si="9"/>
        <v>#DIV/0!</v>
      </c>
      <c r="O72" s="5">
        <f t="shared" si="10"/>
        <v>1</v>
      </c>
      <c r="P72" s="4" t="e">
        <f t="shared" si="11"/>
        <v>#DIV/0!</v>
      </c>
      <c r="Q72" s="4" t="e">
        <f t="shared" si="12"/>
        <v>#DIV/0!</v>
      </c>
      <c r="R72" s="8" t="e">
        <f t="shared" si="13"/>
        <v>#DIV/0!</v>
      </c>
      <c r="S72" s="22" t="e">
        <f t="shared" si="14"/>
        <v>#DIV/0!</v>
      </c>
    </row>
    <row r="73" spans="1:19" ht="12.75" x14ac:dyDescent="0.2">
      <c r="A73" s="97"/>
      <c r="B73" s="98" t="s">
        <v>98</v>
      </c>
      <c r="C73" s="99">
        <v>8614620</v>
      </c>
      <c r="D73" s="100">
        <v>0</v>
      </c>
      <c r="E73" s="100">
        <v>0</v>
      </c>
      <c r="F73" s="100">
        <v>10255500</v>
      </c>
      <c r="G73" s="19"/>
      <c r="H73" s="77">
        <f t="shared" si="4"/>
        <v>-8614620</v>
      </c>
      <c r="I73" s="8">
        <f t="shared" si="5"/>
        <v>-1</v>
      </c>
      <c r="J73" s="5">
        <f t="shared" si="6"/>
        <v>0</v>
      </c>
      <c r="K73" s="21"/>
      <c r="L73" s="20">
        <f t="shared" si="7"/>
        <v>0</v>
      </c>
      <c r="M73" s="8" t="e">
        <f t="shared" si="8"/>
        <v>#DIV/0!</v>
      </c>
      <c r="N73" s="5" t="e">
        <f t="shared" si="9"/>
        <v>#DIV/0!</v>
      </c>
      <c r="O73" s="5">
        <f t="shared" si="10"/>
        <v>1</v>
      </c>
      <c r="P73" s="4" t="e">
        <f t="shared" si="11"/>
        <v>#DIV/0!</v>
      </c>
      <c r="Q73" s="4" t="e">
        <f t="shared" si="12"/>
        <v>#DIV/0!</v>
      </c>
      <c r="R73" s="8" t="e">
        <f t="shared" si="13"/>
        <v>#DIV/0!</v>
      </c>
      <c r="S73" s="22" t="e">
        <f t="shared" si="14"/>
        <v>#DIV/0!</v>
      </c>
    </row>
    <row r="74" spans="1:19" ht="12.75" x14ac:dyDescent="0.2">
      <c r="A74" s="97"/>
      <c r="B74" s="98" t="s">
        <v>99</v>
      </c>
      <c r="C74" s="99">
        <v>0</v>
      </c>
      <c r="D74" s="100">
        <v>0</v>
      </c>
      <c r="E74" s="100">
        <v>0</v>
      </c>
      <c r="F74" s="100">
        <v>10255500</v>
      </c>
      <c r="G74" s="19"/>
      <c r="H74" s="77">
        <f t="shared" si="4"/>
        <v>0</v>
      </c>
      <c r="I74" s="8" t="e">
        <f t="shared" si="5"/>
        <v>#DIV/0!</v>
      </c>
      <c r="J74" s="5" t="e">
        <f t="shared" si="6"/>
        <v>#DIV/0!</v>
      </c>
      <c r="K74" s="21"/>
      <c r="L74" s="20">
        <f t="shared" si="7"/>
        <v>0</v>
      </c>
      <c r="M74" s="8" t="e">
        <f t="shared" si="8"/>
        <v>#DIV/0!</v>
      </c>
      <c r="N74" s="5" t="e">
        <f t="shared" si="9"/>
        <v>#DIV/0!</v>
      </c>
      <c r="O74" s="5">
        <f t="shared" si="10"/>
        <v>1</v>
      </c>
      <c r="P74" s="4" t="e">
        <f t="shared" si="11"/>
        <v>#DIV/0!</v>
      </c>
      <c r="Q74" s="4" t="e">
        <f t="shared" si="12"/>
        <v>#DIV/0!</v>
      </c>
      <c r="R74" s="8" t="e">
        <f t="shared" si="13"/>
        <v>#DIV/0!</v>
      </c>
      <c r="S74" s="22" t="e">
        <f t="shared" si="14"/>
        <v>#DIV/0!</v>
      </c>
    </row>
    <row r="75" spans="1:19" ht="12.75" x14ac:dyDescent="0.2">
      <c r="A75" s="102" t="s">
        <v>158</v>
      </c>
      <c r="B75" s="103" t="s">
        <v>159</v>
      </c>
      <c r="C75" s="104">
        <v>0</v>
      </c>
      <c r="D75" s="105">
        <v>0</v>
      </c>
      <c r="E75" s="105">
        <v>0</v>
      </c>
      <c r="F75" s="105">
        <v>968575</v>
      </c>
      <c r="G75" s="19"/>
      <c r="H75" s="77">
        <f t="shared" si="4"/>
        <v>0</v>
      </c>
      <c r="I75" s="8" t="e">
        <f t="shared" si="5"/>
        <v>#DIV/0!</v>
      </c>
      <c r="J75" s="5" t="e">
        <f t="shared" si="6"/>
        <v>#DIV/0!</v>
      </c>
      <c r="K75" s="21"/>
      <c r="L75" s="20">
        <f t="shared" si="7"/>
        <v>0</v>
      </c>
      <c r="M75" s="8" t="e">
        <f t="shared" si="8"/>
        <v>#DIV/0!</v>
      </c>
      <c r="N75" s="5" t="e">
        <f t="shared" si="9"/>
        <v>#DIV/0!</v>
      </c>
      <c r="O75" s="5">
        <f t="shared" si="10"/>
        <v>1</v>
      </c>
      <c r="P75" s="4" t="e">
        <f t="shared" si="11"/>
        <v>#DIV/0!</v>
      </c>
      <c r="Q75" s="4" t="e">
        <f t="shared" si="12"/>
        <v>#DIV/0!</v>
      </c>
      <c r="R75" s="8" t="e">
        <f t="shared" si="13"/>
        <v>#DIV/0!</v>
      </c>
      <c r="S75" s="22" t="e">
        <f t="shared" si="14"/>
        <v>#DIV/0!</v>
      </c>
    </row>
    <row r="76" spans="1:19" ht="12.75" x14ac:dyDescent="0.2">
      <c r="A76" s="97"/>
      <c r="B76" s="98" t="s">
        <v>98</v>
      </c>
      <c r="C76" s="99">
        <v>0</v>
      </c>
      <c r="D76" s="100">
        <v>0</v>
      </c>
      <c r="E76" s="100">
        <v>0</v>
      </c>
      <c r="F76" s="100">
        <v>484287.5</v>
      </c>
      <c r="G76" s="19"/>
      <c r="H76" s="77">
        <f t="shared" si="4"/>
        <v>0</v>
      </c>
      <c r="I76" s="8" t="e">
        <f t="shared" si="5"/>
        <v>#DIV/0!</v>
      </c>
      <c r="J76" s="5" t="e">
        <f t="shared" si="6"/>
        <v>#DIV/0!</v>
      </c>
      <c r="K76" s="21"/>
      <c r="L76" s="20">
        <f t="shared" si="7"/>
        <v>0</v>
      </c>
      <c r="M76" s="8" t="e">
        <f t="shared" si="8"/>
        <v>#DIV/0!</v>
      </c>
      <c r="N76" s="5" t="e">
        <f t="shared" si="9"/>
        <v>#DIV/0!</v>
      </c>
      <c r="O76" s="5">
        <f t="shared" si="10"/>
        <v>1</v>
      </c>
      <c r="P76" s="4" t="e">
        <f t="shared" si="11"/>
        <v>#DIV/0!</v>
      </c>
      <c r="Q76" s="4" t="e">
        <f t="shared" si="12"/>
        <v>#DIV/0!</v>
      </c>
      <c r="R76" s="8" t="e">
        <f t="shared" si="13"/>
        <v>#DIV/0!</v>
      </c>
      <c r="S76" s="22" t="e">
        <f t="shared" si="14"/>
        <v>#DIV/0!</v>
      </c>
    </row>
    <row r="77" spans="1:19" ht="12.75" x14ac:dyDescent="0.2">
      <c r="A77" s="97"/>
      <c r="B77" s="98" t="s">
        <v>99</v>
      </c>
      <c r="C77" s="99">
        <v>0</v>
      </c>
      <c r="D77" s="100">
        <v>0</v>
      </c>
      <c r="E77" s="100">
        <v>0</v>
      </c>
      <c r="F77" s="100">
        <v>484287.5</v>
      </c>
      <c r="G77" s="19"/>
      <c r="H77" s="77">
        <f t="shared" si="4"/>
        <v>0</v>
      </c>
      <c r="I77" s="8" t="e">
        <f t="shared" si="5"/>
        <v>#DIV/0!</v>
      </c>
      <c r="J77" s="5" t="e">
        <f t="shared" si="6"/>
        <v>#DIV/0!</v>
      </c>
      <c r="K77" s="21"/>
      <c r="L77" s="20">
        <f t="shared" si="7"/>
        <v>0</v>
      </c>
      <c r="M77" s="8" t="e">
        <f t="shared" si="8"/>
        <v>#DIV/0!</v>
      </c>
      <c r="N77" s="5" t="e">
        <f t="shared" si="9"/>
        <v>#DIV/0!</v>
      </c>
      <c r="O77" s="5">
        <f t="shared" si="10"/>
        <v>1</v>
      </c>
      <c r="P77" s="4" t="e">
        <f t="shared" si="11"/>
        <v>#DIV/0!</v>
      </c>
      <c r="Q77" s="4" t="e">
        <f t="shared" si="12"/>
        <v>#DIV/0!</v>
      </c>
      <c r="R77" s="8" t="e">
        <f t="shared" si="13"/>
        <v>#DIV/0!</v>
      </c>
      <c r="S77" s="22" t="e">
        <f t="shared" si="14"/>
        <v>#DIV/0!</v>
      </c>
    </row>
    <row r="78" spans="1:19" ht="12.75" x14ac:dyDescent="0.2">
      <c r="A78" s="93" t="s">
        <v>160</v>
      </c>
      <c r="B78" s="94" t="s">
        <v>161</v>
      </c>
      <c r="C78" s="95">
        <v>1766931950.0264578</v>
      </c>
      <c r="D78" s="96">
        <v>121855674.57430001</v>
      </c>
      <c r="E78" s="96">
        <v>103029811.88633773</v>
      </c>
      <c r="F78" s="96">
        <v>4853027382.7112999</v>
      </c>
      <c r="G78" s="19"/>
      <c r="H78" s="77">
        <f t="shared" si="4"/>
        <v>-1645076275.4521577</v>
      </c>
      <c r="I78" s="8">
        <f t="shared" si="5"/>
        <v>-0.93103544560814844</v>
      </c>
      <c r="J78" s="5">
        <f t="shared" si="6"/>
        <v>6.8964554391851562E-2</v>
      </c>
      <c r="K78" s="21"/>
      <c r="L78" s="20">
        <f t="shared" si="7"/>
        <v>18825862.687962279</v>
      </c>
      <c r="M78" s="8">
        <f t="shared" si="8"/>
        <v>0.1544931145285601</v>
      </c>
      <c r="N78" s="5">
        <f t="shared" si="9"/>
        <v>1.1827224794774054</v>
      </c>
      <c r="O78" s="5">
        <f t="shared" si="10"/>
        <v>0.99603665845987099</v>
      </c>
      <c r="P78" s="4">
        <f t="shared" si="11"/>
        <v>4103268067.4638448</v>
      </c>
      <c r="Q78" s="4">
        <f t="shared" si="12"/>
        <v>749759315.24745512</v>
      </c>
      <c r="R78" s="8">
        <f t="shared" si="13"/>
        <v>0.1544931145285601</v>
      </c>
      <c r="S78" s="22">
        <f t="shared" si="14"/>
        <v>4000238255.577507</v>
      </c>
    </row>
    <row r="79" spans="1:19" ht="12.75" x14ac:dyDescent="0.2">
      <c r="A79" s="102" t="s">
        <v>162</v>
      </c>
      <c r="B79" s="103" t="s">
        <v>163</v>
      </c>
      <c r="C79" s="104">
        <v>0</v>
      </c>
      <c r="D79" s="105">
        <v>0</v>
      </c>
      <c r="E79" s="105">
        <v>0</v>
      </c>
      <c r="F79" s="105">
        <v>94556392.027100012</v>
      </c>
      <c r="G79" s="19"/>
      <c r="H79" s="77">
        <f t="shared" si="4"/>
        <v>0</v>
      </c>
      <c r="I79" s="8" t="e">
        <f t="shared" si="5"/>
        <v>#DIV/0!</v>
      </c>
      <c r="J79" s="5" t="e">
        <f t="shared" si="6"/>
        <v>#DIV/0!</v>
      </c>
      <c r="K79" s="21"/>
      <c r="L79" s="20">
        <f t="shared" si="7"/>
        <v>0</v>
      </c>
      <c r="M79" s="8" t="e">
        <f t="shared" si="8"/>
        <v>#DIV/0!</v>
      </c>
      <c r="N79" s="5" t="e">
        <f t="shared" si="9"/>
        <v>#DIV/0!</v>
      </c>
      <c r="O79" s="5">
        <f t="shared" si="10"/>
        <v>1</v>
      </c>
      <c r="P79" s="4" t="e">
        <f t="shared" si="11"/>
        <v>#DIV/0!</v>
      </c>
      <c r="Q79" s="4" t="e">
        <f t="shared" si="12"/>
        <v>#DIV/0!</v>
      </c>
      <c r="R79" s="8" t="e">
        <f t="shared" si="13"/>
        <v>#DIV/0!</v>
      </c>
      <c r="S79" s="22" t="e">
        <f t="shared" si="14"/>
        <v>#DIV/0!</v>
      </c>
    </row>
    <row r="80" spans="1:19" ht="12.75" x14ac:dyDescent="0.2">
      <c r="A80" s="102" t="s">
        <v>164</v>
      </c>
      <c r="B80" s="103" t="s">
        <v>165</v>
      </c>
      <c r="C80" s="104">
        <v>290702744.9136579</v>
      </c>
      <c r="D80" s="105">
        <v>0</v>
      </c>
      <c r="E80" s="105">
        <v>0</v>
      </c>
      <c r="F80" s="105">
        <v>2642752226.4877992</v>
      </c>
      <c r="G80" s="19"/>
      <c r="H80" s="77">
        <f t="shared" si="4"/>
        <v>-290702744.9136579</v>
      </c>
      <c r="I80" s="8">
        <f t="shared" si="5"/>
        <v>-1</v>
      </c>
      <c r="J80" s="5">
        <f t="shared" si="6"/>
        <v>0</v>
      </c>
      <c r="K80" s="21"/>
      <c r="L80" s="20">
        <f t="shared" si="7"/>
        <v>0</v>
      </c>
      <c r="M80" s="8" t="e">
        <f t="shared" si="8"/>
        <v>#DIV/0!</v>
      </c>
      <c r="N80" s="5" t="e">
        <f t="shared" si="9"/>
        <v>#DIV/0!</v>
      </c>
      <c r="O80" s="5">
        <f t="shared" si="10"/>
        <v>1</v>
      </c>
      <c r="P80" s="4" t="e">
        <f t="shared" si="11"/>
        <v>#DIV/0!</v>
      </c>
      <c r="Q80" s="4" t="e">
        <f t="shared" si="12"/>
        <v>#DIV/0!</v>
      </c>
      <c r="R80" s="8" t="e">
        <f t="shared" si="13"/>
        <v>#DIV/0!</v>
      </c>
      <c r="S80" s="22" t="e">
        <f t="shared" si="14"/>
        <v>#DIV/0!</v>
      </c>
    </row>
    <row r="81" spans="1:19" ht="12.75" x14ac:dyDescent="0.2">
      <c r="A81" s="97"/>
      <c r="B81" s="98" t="s">
        <v>98</v>
      </c>
      <c r="C81" s="99">
        <v>264275222.64877993</v>
      </c>
      <c r="D81" s="100">
        <v>0</v>
      </c>
      <c r="E81" s="100">
        <v>0</v>
      </c>
      <c r="F81" s="100">
        <v>1321376113.2438996</v>
      </c>
      <c r="G81" s="19"/>
      <c r="H81" s="77">
        <f t="shared" si="4"/>
        <v>-264275222.64877993</v>
      </c>
      <c r="I81" s="8">
        <f t="shared" si="5"/>
        <v>-1</v>
      </c>
      <c r="J81" s="5">
        <f t="shared" si="6"/>
        <v>0</v>
      </c>
      <c r="K81" s="21"/>
      <c r="L81" s="20">
        <f t="shared" si="7"/>
        <v>0</v>
      </c>
      <c r="M81" s="8" t="e">
        <f t="shared" si="8"/>
        <v>#DIV/0!</v>
      </c>
      <c r="N81" s="5" t="e">
        <f t="shared" si="9"/>
        <v>#DIV/0!</v>
      </c>
      <c r="O81" s="5">
        <f t="shared" si="10"/>
        <v>1</v>
      </c>
      <c r="P81" s="4" t="e">
        <f t="shared" si="11"/>
        <v>#DIV/0!</v>
      </c>
      <c r="Q81" s="4" t="e">
        <f t="shared" si="12"/>
        <v>#DIV/0!</v>
      </c>
      <c r="R81" s="8" t="e">
        <f t="shared" si="13"/>
        <v>#DIV/0!</v>
      </c>
      <c r="S81" s="22" t="e">
        <f t="shared" si="14"/>
        <v>#DIV/0!</v>
      </c>
    </row>
    <row r="82" spans="1:19" ht="12.75" x14ac:dyDescent="0.2">
      <c r="A82" s="97"/>
      <c r="B82" s="98" t="s">
        <v>99</v>
      </c>
      <c r="C82" s="99">
        <v>26427522.264877994</v>
      </c>
      <c r="D82" s="100">
        <v>0</v>
      </c>
      <c r="E82" s="100">
        <v>0</v>
      </c>
      <c r="F82" s="100">
        <v>1321376113.2438996</v>
      </c>
      <c r="G82" s="19"/>
      <c r="H82" s="77">
        <f t="shared" si="4"/>
        <v>-26427522.264877994</v>
      </c>
      <c r="I82" s="8">
        <f t="shared" si="5"/>
        <v>-1</v>
      </c>
      <c r="J82" s="5">
        <f t="shared" si="6"/>
        <v>0</v>
      </c>
      <c r="K82" s="21"/>
      <c r="L82" s="20">
        <f t="shared" si="7"/>
        <v>0</v>
      </c>
      <c r="M82" s="8" t="e">
        <f t="shared" si="8"/>
        <v>#DIV/0!</v>
      </c>
      <c r="N82" s="5" t="e">
        <f t="shared" si="9"/>
        <v>#DIV/0!</v>
      </c>
      <c r="O82" s="5">
        <f t="shared" si="10"/>
        <v>1</v>
      </c>
      <c r="P82" s="4" t="e">
        <f t="shared" si="11"/>
        <v>#DIV/0!</v>
      </c>
      <c r="Q82" s="4" t="e">
        <f t="shared" si="12"/>
        <v>#DIV/0!</v>
      </c>
      <c r="R82" s="8" t="e">
        <f t="shared" si="13"/>
        <v>#DIV/0!</v>
      </c>
      <c r="S82" s="22" t="e">
        <f t="shared" si="14"/>
        <v>#DIV/0!</v>
      </c>
    </row>
    <row r="83" spans="1:19" ht="12.75" x14ac:dyDescent="0.2">
      <c r="A83" s="102" t="s">
        <v>166</v>
      </c>
      <c r="B83" s="103" t="s">
        <v>167</v>
      </c>
      <c r="C83" s="104">
        <v>0</v>
      </c>
      <c r="D83" s="105">
        <v>0</v>
      </c>
      <c r="E83" s="105">
        <v>0</v>
      </c>
      <c r="F83" s="105">
        <v>19761854.799999997</v>
      </c>
      <c r="G83" s="19"/>
      <c r="H83" s="77">
        <f t="shared" si="4"/>
        <v>0</v>
      </c>
      <c r="I83" s="8" t="e">
        <f t="shared" si="5"/>
        <v>#DIV/0!</v>
      </c>
      <c r="J83" s="5" t="e">
        <f t="shared" si="6"/>
        <v>#DIV/0!</v>
      </c>
      <c r="K83" s="21"/>
      <c r="L83" s="20">
        <f t="shared" si="7"/>
        <v>0</v>
      </c>
      <c r="M83" s="8" t="e">
        <f t="shared" si="8"/>
        <v>#DIV/0!</v>
      </c>
      <c r="N83" s="5" t="e">
        <f t="shared" si="9"/>
        <v>#DIV/0!</v>
      </c>
      <c r="O83" s="5">
        <f t="shared" si="10"/>
        <v>1</v>
      </c>
      <c r="P83" s="4" t="e">
        <f t="shared" si="11"/>
        <v>#DIV/0!</v>
      </c>
      <c r="Q83" s="4" t="e">
        <f t="shared" si="12"/>
        <v>#DIV/0!</v>
      </c>
      <c r="R83" s="8" t="e">
        <f t="shared" si="13"/>
        <v>#DIV/0!</v>
      </c>
      <c r="S83" s="22" t="e">
        <f t="shared" si="14"/>
        <v>#DIV/0!</v>
      </c>
    </row>
    <row r="84" spans="1:19" ht="12.75" x14ac:dyDescent="0.2">
      <c r="A84" s="97"/>
      <c r="B84" s="98" t="s">
        <v>98</v>
      </c>
      <c r="C84" s="99">
        <v>0</v>
      </c>
      <c r="D84" s="100">
        <v>0</v>
      </c>
      <c r="E84" s="100">
        <v>0</v>
      </c>
      <c r="F84" s="100">
        <v>9880927.3999999985</v>
      </c>
      <c r="G84" s="19"/>
      <c r="H84" s="77">
        <f t="shared" si="4"/>
        <v>0</v>
      </c>
      <c r="I84" s="8" t="e">
        <f t="shared" si="5"/>
        <v>#DIV/0!</v>
      </c>
      <c r="J84" s="5" t="e">
        <f t="shared" si="6"/>
        <v>#DIV/0!</v>
      </c>
      <c r="K84" s="21"/>
      <c r="L84" s="20">
        <f t="shared" si="7"/>
        <v>0</v>
      </c>
      <c r="M84" s="8" t="e">
        <f t="shared" si="8"/>
        <v>#DIV/0!</v>
      </c>
      <c r="N84" s="5" t="e">
        <f t="shared" si="9"/>
        <v>#DIV/0!</v>
      </c>
      <c r="O84" s="5">
        <f t="shared" si="10"/>
        <v>1</v>
      </c>
      <c r="P84" s="4" t="e">
        <f t="shared" si="11"/>
        <v>#DIV/0!</v>
      </c>
      <c r="Q84" s="4" t="e">
        <f t="shared" si="12"/>
        <v>#DIV/0!</v>
      </c>
      <c r="R84" s="8" t="e">
        <f t="shared" si="13"/>
        <v>#DIV/0!</v>
      </c>
      <c r="S84" s="22" t="e">
        <f t="shared" si="14"/>
        <v>#DIV/0!</v>
      </c>
    </row>
    <row r="85" spans="1:19" ht="12.75" x14ac:dyDescent="0.2">
      <c r="A85" s="97"/>
      <c r="B85" s="98" t="s">
        <v>99</v>
      </c>
      <c r="C85" s="99">
        <v>0</v>
      </c>
      <c r="D85" s="100">
        <v>0</v>
      </c>
      <c r="E85" s="100">
        <v>0</v>
      </c>
      <c r="F85" s="100">
        <v>9880927.3999999985</v>
      </c>
      <c r="G85" s="19"/>
      <c r="H85" s="77">
        <f t="shared" si="4"/>
        <v>0</v>
      </c>
      <c r="I85" s="8" t="e">
        <f t="shared" si="5"/>
        <v>#DIV/0!</v>
      </c>
      <c r="J85" s="5" t="e">
        <f t="shared" si="6"/>
        <v>#DIV/0!</v>
      </c>
      <c r="K85" s="21"/>
      <c r="L85" s="20">
        <f t="shared" si="7"/>
        <v>0</v>
      </c>
      <c r="M85" s="8" t="e">
        <f t="shared" si="8"/>
        <v>#DIV/0!</v>
      </c>
      <c r="N85" s="5" t="e">
        <f t="shared" si="9"/>
        <v>#DIV/0!</v>
      </c>
      <c r="O85" s="5">
        <f t="shared" si="10"/>
        <v>1</v>
      </c>
      <c r="P85" s="4" t="e">
        <f t="shared" si="11"/>
        <v>#DIV/0!</v>
      </c>
      <c r="Q85" s="4" t="e">
        <f t="shared" si="12"/>
        <v>#DIV/0!</v>
      </c>
      <c r="R85" s="8" t="e">
        <f t="shared" si="13"/>
        <v>#DIV/0!</v>
      </c>
      <c r="S85" s="22" t="e">
        <f t="shared" si="14"/>
        <v>#DIV/0!</v>
      </c>
    </row>
    <row r="86" spans="1:19" ht="12.75" x14ac:dyDescent="0.2">
      <c r="A86" s="102" t="s">
        <v>168</v>
      </c>
      <c r="B86" s="103" t="s">
        <v>169</v>
      </c>
      <c r="C86" s="104">
        <v>19514379.675600003</v>
      </c>
      <c r="D86" s="105">
        <v>26019172.900800005</v>
      </c>
      <c r="E86" s="105">
        <v>21999389.841898303</v>
      </c>
      <c r="F86" s="105">
        <v>65047932.252000004</v>
      </c>
      <c r="G86" s="19"/>
      <c r="H86" s="77">
        <f t="shared" si="4"/>
        <v>6504793.2252000012</v>
      </c>
      <c r="I86" s="8">
        <f t="shared" si="5"/>
        <v>0.33333333333333331</v>
      </c>
      <c r="J86" s="5">
        <f t="shared" si="6"/>
        <v>1.3333333333333333</v>
      </c>
      <c r="K86" s="21"/>
      <c r="L86" s="20">
        <f t="shared" si="7"/>
        <v>4019783.0589017011</v>
      </c>
      <c r="M86" s="8">
        <f t="shared" si="8"/>
        <v>0.15449311452856004</v>
      </c>
      <c r="N86" s="5">
        <f t="shared" si="9"/>
        <v>1.1827224794774054</v>
      </c>
      <c r="O86" s="5">
        <f t="shared" si="10"/>
        <v>0.90662208674553357</v>
      </c>
      <c r="P86" s="4">
        <f t="shared" si="11"/>
        <v>54998474.604745746</v>
      </c>
      <c r="Q86" s="4">
        <f t="shared" si="12"/>
        <v>10049457.647254258</v>
      </c>
      <c r="R86" s="8">
        <f t="shared" si="13"/>
        <v>0.15449311452856015</v>
      </c>
      <c r="S86" s="22">
        <f t="shared" si="14"/>
        <v>32999084.762847446</v>
      </c>
    </row>
    <row r="87" spans="1:19" ht="12.75" x14ac:dyDescent="0.2">
      <c r="A87" s="97"/>
      <c r="B87" s="98" t="s">
        <v>98</v>
      </c>
      <c r="C87" s="99">
        <v>13009586.450400002</v>
      </c>
      <c r="D87" s="100">
        <v>13009586.450400002</v>
      </c>
      <c r="E87" s="100">
        <v>10999694.920949152</v>
      </c>
      <c r="F87" s="100">
        <v>32523966.126000002</v>
      </c>
      <c r="G87" s="19"/>
      <c r="H87" s="77">
        <f t="shared" si="4"/>
        <v>0</v>
      </c>
      <c r="I87" s="8">
        <f t="shared" si="5"/>
        <v>0</v>
      </c>
      <c r="J87" s="5">
        <f t="shared" si="6"/>
        <v>1</v>
      </c>
      <c r="K87" s="21"/>
      <c r="L87" s="20">
        <f t="shared" si="7"/>
        <v>2009891.5294508506</v>
      </c>
      <c r="M87" s="8">
        <f t="shared" si="8"/>
        <v>0.15449311452856004</v>
      </c>
      <c r="N87" s="5">
        <f t="shared" si="9"/>
        <v>1.1827224794774054</v>
      </c>
      <c r="O87" s="5">
        <f t="shared" si="10"/>
        <v>0.90662208674553357</v>
      </c>
      <c r="P87" s="4">
        <f t="shared" si="11"/>
        <v>27499237.302372873</v>
      </c>
      <c r="Q87" s="4">
        <f t="shared" si="12"/>
        <v>5024728.8236271292</v>
      </c>
      <c r="R87" s="8">
        <f t="shared" si="13"/>
        <v>0.15449311452856015</v>
      </c>
      <c r="S87" s="22">
        <f t="shared" si="14"/>
        <v>16499542.381423723</v>
      </c>
    </row>
    <row r="88" spans="1:19" ht="12.75" x14ac:dyDescent="0.2">
      <c r="A88" s="97"/>
      <c r="B88" s="98" t="s">
        <v>99</v>
      </c>
      <c r="C88" s="99">
        <v>6504793.2252000012</v>
      </c>
      <c r="D88" s="100">
        <v>13009586.450400002</v>
      </c>
      <c r="E88" s="100">
        <v>10999694.920949152</v>
      </c>
      <c r="F88" s="100">
        <v>32523966.126000002</v>
      </c>
      <c r="G88" s="19"/>
      <c r="H88" s="77">
        <f t="shared" si="4"/>
        <v>6504793.2252000012</v>
      </c>
      <c r="I88" s="8">
        <f t="shared" si="5"/>
        <v>1</v>
      </c>
      <c r="J88" s="5">
        <f t="shared" si="6"/>
        <v>2</v>
      </c>
      <c r="K88" s="21"/>
      <c r="L88" s="20">
        <f t="shared" si="7"/>
        <v>2009891.5294508506</v>
      </c>
      <c r="M88" s="8">
        <f t="shared" si="8"/>
        <v>0.15449311452856004</v>
      </c>
      <c r="N88" s="5">
        <f t="shared" si="9"/>
        <v>1.1827224794774054</v>
      </c>
      <c r="O88" s="5">
        <f t="shared" si="10"/>
        <v>0.90662208674553357</v>
      </c>
      <c r="P88" s="4">
        <f t="shared" si="11"/>
        <v>27499237.302372873</v>
      </c>
      <c r="Q88" s="4">
        <f t="shared" si="12"/>
        <v>5024728.8236271292</v>
      </c>
      <c r="R88" s="8">
        <f t="shared" si="13"/>
        <v>0.15449311452856015</v>
      </c>
      <c r="S88" s="22">
        <f t="shared" si="14"/>
        <v>16499542.381423723</v>
      </c>
    </row>
    <row r="89" spans="1:19" ht="12.75" x14ac:dyDescent="0.2">
      <c r="A89" s="102" t="s">
        <v>170</v>
      </c>
      <c r="B89" s="103" t="s">
        <v>171</v>
      </c>
      <c r="C89" s="104">
        <v>1456714825.4371998</v>
      </c>
      <c r="D89" s="105">
        <v>95836501.673500001</v>
      </c>
      <c r="E89" s="105">
        <v>81030422.04443942</v>
      </c>
      <c r="F89" s="105">
        <v>1916730033.4699998</v>
      </c>
      <c r="G89" s="19"/>
      <c r="H89" s="77">
        <f t="shared" si="4"/>
        <v>-1360878323.7636998</v>
      </c>
      <c r="I89" s="8">
        <f t="shared" si="5"/>
        <v>-0.93421052631578938</v>
      </c>
      <c r="J89" s="5">
        <f t="shared" si="6"/>
        <v>6.5789473684210537E-2</v>
      </c>
      <c r="K89" s="21"/>
      <c r="L89" s="20">
        <f t="shared" si="7"/>
        <v>14806079.629060581</v>
      </c>
      <c r="M89" s="8">
        <f t="shared" si="8"/>
        <v>0.15449311452856013</v>
      </c>
      <c r="N89" s="5">
        <f t="shared" si="9"/>
        <v>1.1827224794774054</v>
      </c>
      <c r="O89" s="5">
        <f t="shared" si="10"/>
        <v>0.99193436685560843</v>
      </c>
      <c r="P89" s="4">
        <f t="shared" si="11"/>
        <v>1620608440.8887882</v>
      </c>
      <c r="Q89" s="4">
        <f t="shared" si="12"/>
        <v>296121592.58121157</v>
      </c>
      <c r="R89" s="8">
        <f t="shared" si="13"/>
        <v>0.15449311452856013</v>
      </c>
      <c r="S89" s="22">
        <f t="shared" si="14"/>
        <v>1539578018.8443487</v>
      </c>
    </row>
    <row r="90" spans="1:19" ht="12.75" x14ac:dyDescent="0.2">
      <c r="A90" s="97"/>
      <c r="B90" s="98" t="s">
        <v>98</v>
      </c>
      <c r="C90" s="99">
        <v>958365016.7349999</v>
      </c>
      <c r="D90" s="100">
        <v>95836501.673500001</v>
      </c>
      <c r="E90" s="100">
        <v>81030422.04443942</v>
      </c>
      <c r="F90" s="100">
        <v>958365016.7349999</v>
      </c>
      <c r="G90" s="19"/>
      <c r="H90" s="77">
        <f t="shared" si="4"/>
        <v>-862528515.06149983</v>
      </c>
      <c r="I90" s="8">
        <f t="shared" si="5"/>
        <v>-0.89999999999999991</v>
      </c>
      <c r="J90" s="5">
        <f t="shared" si="6"/>
        <v>0.1</v>
      </c>
      <c r="K90" s="21"/>
      <c r="L90" s="20">
        <f t="shared" si="7"/>
        <v>14806079.629060581</v>
      </c>
      <c r="M90" s="8">
        <f t="shared" si="8"/>
        <v>0.15449311452856013</v>
      </c>
      <c r="N90" s="5">
        <f t="shared" si="9"/>
        <v>1.1827224794774054</v>
      </c>
      <c r="O90" s="5">
        <f t="shared" si="10"/>
        <v>0.98312379368297587</v>
      </c>
      <c r="P90" s="4">
        <f t="shared" si="11"/>
        <v>810304220.44439411</v>
      </c>
      <c r="Q90" s="4">
        <f t="shared" si="12"/>
        <v>148060796.29060578</v>
      </c>
      <c r="R90" s="8">
        <f t="shared" si="13"/>
        <v>0.15449311452856013</v>
      </c>
      <c r="S90" s="22">
        <f t="shared" si="14"/>
        <v>729273798.39995468</v>
      </c>
    </row>
    <row r="91" spans="1:19" ht="12.75" x14ac:dyDescent="0.2">
      <c r="A91" s="97"/>
      <c r="B91" s="98" t="s">
        <v>99</v>
      </c>
      <c r="C91" s="99">
        <v>498349808.70219994</v>
      </c>
      <c r="D91" s="100">
        <v>0</v>
      </c>
      <c r="E91" s="100">
        <v>0</v>
      </c>
      <c r="F91" s="100">
        <v>958365016.7349999</v>
      </c>
      <c r="G91" s="19"/>
      <c r="H91" s="77">
        <f t="shared" si="4"/>
        <v>-498349808.70219994</v>
      </c>
      <c r="I91" s="8">
        <f t="shared" si="5"/>
        <v>-1</v>
      </c>
      <c r="J91" s="5">
        <f t="shared" si="6"/>
        <v>0</v>
      </c>
      <c r="K91" s="21"/>
      <c r="L91" s="20">
        <f t="shared" si="7"/>
        <v>0</v>
      </c>
      <c r="M91" s="8" t="e">
        <f t="shared" si="8"/>
        <v>#DIV/0!</v>
      </c>
      <c r="N91" s="5" t="e">
        <f t="shared" si="9"/>
        <v>#DIV/0!</v>
      </c>
      <c r="O91" s="5">
        <f t="shared" si="10"/>
        <v>1</v>
      </c>
      <c r="P91" s="4" t="e">
        <f t="shared" si="11"/>
        <v>#DIV/0!</v>
      </c>
      <c r="Q91" s="4" t="e">
        <f t="shared" si="12"/>
        <v>#DIV/0!</v>
      </c>
      <c r="R91" s="8" t="e">
        <f t="shared" si="13"/>
        <v>#DIV/0!</v>
      </c>
      <c r="S91" s="22" t="e">
        <f t="shared" si="14"/>
        <v>#DIV/0!</v>
      </c>
    </row>
    <row r="92" spans="1:19" ht="12.75" x14ac:dyDescent="0.2">
      <c r="A92" s="102" t="s">
        <v>172</v>
      </c>
      <c r="B92" s="103" t="s">
        <v>173</v>
      </c>
      <c r="C92" s="104">
        <v>0</v>
      </c>
      <c r="D92" s="105">
        <v>0</v>
      </c>
      <c r="E92" s="105">
        <v>0</v>
      </c>
      <c r="F92" s="105">
        <v>114178943.6744</v>
      </c>
      <c r="G92" s="19"/>
      <c r="H92" s="77">
        <f t="shared" si="4"/>
        <v>0</v>
      </c>
      <c r="I92" s="8" t="e">
        <f t="shared" si="5"/>
        <v>#DIV/0!</v>
      </c>
      <c r="J92" s="5" t="e">
        <f t="shared" si="6"/>
        <v>#DIV/0!</v>
      </c>
      <c r="K92" s="21"/>
      <c r="L92" s="20">
        <f t="shared" si="7"/>
        <v>0</v>
      </c>
      <c r="M92" s="8" t="e">
        <f t="shared" si="8"/>
        <v>#DIV/0!</v>
      </c>
      <c r="N92" s="5" t="e">
        <f t="shared" si="9"/>
        <v>#DIV/0!</v>
      </c>
      <c r="O92" s="5">
        <f t="shared" si="10"/>
        <v>1</v>
      </c>
      <c r="P92" s="4" t="e">
        <f t="shared" si="11"/>
        <v>#DIV/0!</v>
      </c>
      <c r="Q92" s="4" t="e">
        <f t="shared" si="12"/>
        <v>#DIV/0!</v>
      </c>
      <c r="R92" s="8" t="e">
        <f t="shared" si="13"/>
        <v>#DIV/0!</v>
      </c>
      <c r="S92" s="22" t="e">
        <f t="shared" si="14"/>
        <v>#DIV/0!</v>
      </c>
    </row>
    <row r="93" spans="1:19" ht="12.75" x14ac:dyDescent="0.2">
      <c r="A93" s="97"/>
      <c r="B93" s="98" t="s">
        <v>98</v>
      </c>
      <c r="C93" s="99">
        <v>0</v>
      </c>
      <c r="D93" s="100">
        <v>0</v>
      </c>
      <c r="E93" s="100">
        <v>0</v>
      </c>
      <c r="F93" s="100">
        <v>57089471.837200001</v>
      </c>
      <c r="G93" s="19"/>
      <c r="H93" s="77">
        <f t="shared" si="4"/>
        <v>0</v>
      </c>
      <c r="I93" s="8" t="e">
        <f t="shared" si="5"/>
        <v>#DIV/0!</v>
      </c>
      <c r="J93" s="5" t="e">
        <f t="shared" si="6"/>
        <v>#DIV/0!</v>
      </c>
      <c r="K93" s="21"/>
      <c r="L93" s="20">
        <f t="shared" si="7"/>
        <v>0</v>
      </c>
      <c r="M93" s="8" t="e">
        <f t="shared" si="8"/>
        <v>#DIV/0!</v>
      </c>
      <c r="N93" s="5" t="e">
        <f t="shared" si="9"/>
        <v>#DIV/0!</v>
      </c>
      <c r="O93" s="5">
        <f t="shared" si="10"/>
        <v>1</v>
      </c>
      <c r="P93" s="4" t="e">
        <f t="shared" si="11"/>
        <v>#DIV/0!</v>
      </c>
      <c r="Q93" s="4" t="e">
        <f t="shared" si="12"/>
        <v>#DIV/0!</v>
      </c>
      <c r="R93" s="8" t="e">
        <f t="shared" si="13"/>
        <v>#DIV/0!</v>
      </c>
      <c r="S93" s="22" t="e">
        <f t="shared" si="14"/>
        <v>#DIV/0!</v>
      </c>
    </row>
    <row r="94" spans="1:19" ht="12.75" x14ac:dyDescent="0.2">
      <c r="A94" s="97"/>
      <c r="B94" s="98" t="s">
        <v>99</v>
      </c>
      <c r="C94" s="99">
        <v>0</v>
      </c>
      <c r="D94" s="100">
        <v>0</v>
      </c>
      <c r="E94" s="100">
        <v>0</v>
      </c>
      <c r="F94" s="100">
        <v>57089471.837200001</v>
      </c>
      <c r="G94" s="19"/>
      <c r="H94" s="77">
        <f t="shared" ref="H94:H157" si="15">+D94-C94</f>
        <v>0</v>
      </c>
      <c r="I94" s="8" t="e">
        <f t="shared" ref="I94:I157" si="16">+H94/C94</f>
        <v>#DIV/0!</v>
      </c>
      <c r="J94" s="5" t="e">
        <f t="shared" ref="J94:J157" si="17">+D94/C94</f>
        <v>#DIV/0!</v>
      </c>
      <c r="K94" s="21"/>
      <c r="L94" s="20">
        <f t="shared" ref="L94:L157" si="18">+D94-E94</f>
        <v>0</v>
      </c>
      <c r="M94" s="8" t="e">
        <f t="shared" ref="M94:M157" si="19">+L94/D94</f>
        <v>#DIV/0!</v>
      </c>
      <c r="N94" s="5" t="e">
        <f t="shared" ref="N94:N157" si="20">+D94/E94</f>
        <v>#DIV/0!</v>
      </c>
      <c r="O94" s="5">
        <f t="shared" ref="O94:O157" si="21">(F94-D94)/(F94-E94)</f>
        <v>1</v>
      </c>
      <c r="P94" s="4" t="e">
        <f t="shared" ref="P94:P157" si="22">+F94/N94</f>
        <v>#DIV/0!</v>
      </c>
      <c r="Q94" s="4" t="e">
        <f t="shared" ref="Q94:Q157" si="23">+F94-P94</f>
        <v>#DIV/0!</v>
      </c>
      <c r="R94" s="8" t="e">
        <f t="shared" ref="R94:R157" si="24">+Q94/F94</f>
        <v>#DIV/0!</v>
      </c>
      <c r="S94" s="22" t="e">
        <f t="shared" ref="S94:S157" si="25">+(F94-D94)/N94</f>
        <v>#DIV/0!</v>
      </c>
    </row>
    <row r="95" spans="1:19" ht="12.75" x14ac:dyDescent="0.2">
      <c r="A95" s="93" t="s">
        <v>174</v>
      </c>
      <c r="B95" s="94" t="s">
        <v>175</v>
      </c>
      <c r="C95" s="95">
        <v>0</v>
      </c>
      <c r="D95" s="96">
        <v>41315630.814680003</v>
      </c>
      <c r="E95" s="96">
        <v>34932650.331407942</v>
      </c>
      <c r="F95" s="96">
        <v>103289077.0367</v>
      </c>
      <c r="G95" s="19"/>
      <c r="H95" s="77">
        <f t="shared" si="15"/>
        <v>41315630.814680003</v>
      </c>
      <c r="I95" s="8" t="e">
        <f t="shared" si="16"/>
        <v>#DIV/0!</v>
      </c>
      <c r="J95" s="5" t="e">
        <f t="shared" si="17"/>
        <v>#DIV/0!</v>
      </c>
      <c r="K95" s="21"/>
      <c r="L95" s="20">
        <f t="shared" si="18"/>
        <v>6382980.4832720608</v>
      </c>
      <c r="M95" s="8">
        <f t="shared" si="19"/>
        <v>0.15449311452856002</v>
      </c>
      <c r="N95" s="5">
        <f t="shared" si="20"/>
        <v>1.1827224794774052</v>
      </c>
      <c r="O95" s="5">
        <f t="shared" si="21"/>
        <v>0.90662208674553357</v>
      </c>
      <c r="P95" s="4">
        <f t="shared" si="22"/>
        <v>87331625.828519851</v>
      </c>
      <c r="Q95" s="4">
        <f t="shared" si="23"/>
        <v>15957451.208180144</v>
      </c>
      <c r="R95" s="8">
        <f t="shared" si="24"/>
        <v>0.15449311452855996</v>
      </c>
      <c r="S95" s="22">
        <f t="shared" si="25"/>
        <v>52398975.497111909</v>
      </c>
    </row>
    <row r="96" spans="1:19" ht="12.75" x14ac:dyDescent="0.2">
      <c r="A96" s="93" t="s">
        <v>176</v>
      </c>
      <c r="B96" s="94" t="s">
        <v>177</v>
      </c>
      <c r="C96" s="95">
        <v>0</v>
      </c>
      <c r="D96" s="96">
        <v>0</v>
      </c>
      <c r="E96" s="96">
        <v>0</v>
      </c>
      <c r="F96" s="96">
        <v>116325466.66280001</v>
      </c>
      <c r="G96" s="19"/>
      <c r="H96" s="77">
        <f t="shared" si="15"/>
        <v>0</v>
      </c>
      <c r="I96" s="8" t="e">
        <f t="shared" si="16"/>
        <v>#DIV/0!</v>
      </c>
      <c r="J96" s="5" t="e">
        <f t="shared" si="17"/>
        <v>#DIV/0!</v>
      </c>
      <c r="K96" s="21"/>
      <c r="L96" s="20">
        <f t="shared" si="18"/>
        <v>0</v>
      </c>
      <c r="M96" s="8" t="e">
        <f t="shared" si="19"/>
        <v>#DIV/0!</v>
      </c>
      <c r="N96" s="5" t="e">
        <f t="shared" si="20"/>
        <v>#DIV/0!</v>
      </c>
      <c r="O96" s="5">
        <f t="shared" si="21"/>
        <v>1</v>
      </c>
      <c r="P96" s="4" t="e">
        <f t="shared" si="22"/>
        <v>#DIV/0!</v>
      </c>
      <c r="Q96" s="4" t="e">
        <f t="shared" si="23"/>
        <v>#DIV/0!</v>
      </c>
      <c r="R96" s="8" t="e">
        <f t="shared" si="24"/>
        <v>#DIV/0!</v>
      </c>
      <c r="S96" s="22" t="e">
        <f t="shared" si="25"/>
        <v>#DIV/0!</v>
      </c>
    </row>
    <row r="97" spans="1:19" ht="12.75" x14ac:dyDescent="0.2">
      <c r="A97" s="93" t="s">
        <v>178</v>
      </c>
      <c r="B97" s="94" t="s">
        <v>179</v>
      </c>
      <c r="C97" s="95">
        <v>130914880.53183299</v>
      </c>
      <c r="D97" s="96">
        <v>0</v>
      </c>
      <c r="E97" s="96">
        <v>0</v>
      </c>
      <c r="F97" s="96">
        <v>278542299.00389999</v>
      </c>
      <c r="G97" s="19"/>
      <c r="H97" s="77">
        <f t="shared" si="15"/>
        <v>-130914880.53183299</v>
      </c>
      <c r="I97" s="8">
        <f t="shared" si="16"/>
        <v>-1</v>
      </c>
      <c r="J97" s="5">
        <f t="shared" si="17"/>
        <v>0</v>
      </c>
      <c r="K97" s="21"/>
      <c r="L97" s="20">
        <f t="shared" si="18"/>
        <v>0</v>
      </c>
      <c r="M97" s="8" t="e">
        <f t="shared" si="19"/>
        <v>#DIV/0!</v>
      </c>
      <c r="N97" s="5" t="e">
        <f t="shared" si="20"/>
        <v>#DIV/0!</v>
      </c>
      <c r="O97" s="5">
        <f t="shared" si="21"/>
        <v>1</v>
      </c>
      <c r="P97" s="4" t="e">
        <f t="shared" si="22"/>
        <v>#DIV/0!</v>
      </c>
      <c r="Q97" s="4" t="e">
        <f t="shared" si="23"/>
        <v>#DIV/0!</v>
      </c>
      <c r="R97" s="8" t="e">
        <f t="shared" si="24"/>
        <v>#DIV/0!</v>
      </c>
      <c r="S97" s="22" t="e">
        <f t="shared" si="25"/>
        <v>#DIV/0!</v>
      </c>
    </row>
    <row r="98" spans="1:19" ht="12.75" x14ac:dyDescent="0.2">
      <c r="A98" s="93" t="s">
        <v>180</v>
      </c>
      <c r="B98" s="94" t="s">
        <v>181</v>
      </c>
      <c r="C98" s="95">
        <v>0</v>
      </c>
      <c r="D98" s="96">
        <v>23000000</v>
      </c>
      <c r="E98" s="96">
        <v>19446658.365843117</v>
      </c>
      <c r="F98" s="96">
        <v>227500000</v>
      </c>
      <c r="G98" s="19"/>
      <c r="H98" s="77">
        <f t="shared" si="15"/>
        <v>23000000</v>
      </c>
      <c r="I98" s="8" t="e">
        <f t="shared" si="16"/>
        <v>#DIV/0!</v>
      </c>
      <c r="J98" s="5" t="e">
        <f t="shared" si="17"/>
        <v>#DIV/0!</v>
      </c>
      <c r="K98" s="21"/>
      <c r="L98" s="20">
        <f t="shared" si="18"/>
        <v>3553341.6341568828</v>
      </c>
      <c r="M98" s="8">
        <f t="shared" si="19"/>
        <v>0.15449311452856013</v>
      </c>
      <c r="N98" s="5">
        <f t="shared" si="20"/>
        <v>1.1827224794774054</v>
      </c>
      <c r="O98" s="5">
        <f t="shared" si="21"/>
        <v>0.98292100666950544</v>
      </c>
      <c r="P98" s="4">
        <f t="shared" si="22"/>
        <v>192352816.44475257</v>
      </c>
      <c r="Q98" s="4">
        <f t="shared" si="23"/>
        <v>35147183.555247426</v>
      </c>
      <c r="R98" s="8">
        <f t="shared" si="24"/>
        <v>0.15449311452856013</v>
      </c>
      <c r="S98" s="22">
        <f t="shared" si="25"/>
        <v>172906158.07890946</v>
      </c>
    </row>
    <row r="99" spans="1:19" ht="12.75" x14ac:dyDescent="0.2">
      <c r="A99" s="101" t="s">
        <v>182</v>
      </c>
      <c r="B99" s="98" t="s">
        <v>183</v>
      </c>
      <c r="C99" s="99">
        <v>0</v>
      </c>
      <c r="D99" s="100">
        <v>0</v>
      </c>
      <c r="E99" s="100">
        <v>0</v>
      </c>
      <c r="F99" s="100">
        <v>80000000</v>
      </c>
      <c r="G99" s="19"/>
      <c r="H99" s="77">
        <f t="shared" si="15"/>
        <v>0</v>
      </c>
      <c r="I99" s="8" t="e">
        <f t="shared" si="16"/>
        <v>#DIV/0!</v>
      </c>
      <c r="J99" s="5" t="e">
        <f t="shared" si="17"/>
        <v>#DIV/0!</v>
      </c>
      <c r="K99" s="21"/>
      <c r="L99" s="20">
        <f t="shared" si="18"/>
        <v>0</v>
      </c>
      <c r="M99" s="8" t="e">
        <f t="shared" si="19"/>
        <v>#DIV/0!</v>
      </c>
      <c r="N99" s="5" t="e">
        <f t="shared" si="20"/>
        <v>#DIV/0!</v>
      </c>
      <c r="O99" s="5">
        <f t="shared" si="21"/>
        <v>1</v>
      </c>
      <c r="P99" s="4" t="e">
        <f t="shared" si="22"/>
        <v>#DIV/0!</v>
      </c>
      <c r="Q99" s="4" t="e">
        <f t="shared" si="23"/>
        <v>#DIV/0!</v>
      </c>
      <c r="R99" s="8" t="e">
        <f t="shared" si="24"/>
        <v>#DIV/0!</v>
      </c>
      <c r="S99" s="22" t="e">
        <f t="shared" si="25"/>
        <v>#DIV/0!</v>
      </c>
    </row>
    <row r="100" spans="1:19" ht="12.75" x14ac:dyDescent="0.2">
      <c r="A100" s="101" t="s">
        <v>184</v>
      </c>
      <c r="B100" s="98" t="s">
        <v>185</v>
      </c>
      <c r="C100" s="99">
        <v>0</v>
      </c>
      <c r="D100" s="100">
        <v>0</v>
      </c>
      <c r="E100" s="100">
        <v>0</v>
      </c>
      <c r="F100" s="100">
        <v>32000000</v>
      </c>
      <c r="G100" s="19"/>
      <c r="H100" s="77">
        <f t="shared" si="15"/>
        <v>0</v>
      </c>
      <c r="I100" s="8" t="e">
        <f t="shared" si="16"/>
        <v>#DIV/0!</v>
      </c>
      <c r="J100" s="5" t="e">
        <f t="shared" si="17"/>
        <v>#DIV/0!</v>
      </c>
      <c r="K100" s="21"/>
      <c r="L100" s="20">
        <f t="shared" si="18"/>
        <v>0</v>
      </c>
      <c r="M100" s="8" t="e">
        <f t="shared" si="19"/>
        <v>#DIV/0!</v>
      </c>
      <c r="N100" s="5" t="e">
        <f t="shared" si="20"/>
        <v>#DIV/0!</v>
      </c>
      <c r="O100" s="5">
        <f t="shared" si="21"/>
        <v>1</v>
      </c>
      <c r="P100" s="4" t="e">
        <f t="shared" si="22"/>
        <v>#DIV/0!</v>
      </c>
      <c r="Q100" s="4" t="e">
        <f t="shared" si="23"/>
        <v>#DIV/0!</v>
      </c>
      <c r="R100" s="8" t="e">
        <f t="shared" si="24"/>
        <v>#DIV/0!</v>
      </c>
      <c r="S100" s="22" t="e">
        <f t="shared" si="25"/>
        <v>#DIV/0!</v>
      </c>
    </row>
    <row r="101" spans="1:19" ht="12.75" x14ac:dyDescent="0.2">
      <c r="A101" s="101" t="s">
        <v>186</v>
      </c>
      <c r="B101" s="98" t="s">
        <v>187</v>
      </c>
      <c r="C101" s="99">
        <v>0</v>
      </c>
      <c r="D101" s="100">
        <v>0</v>
      </c>
      <c r="E101" s="100">
        <v>0</v>
      </c>
      <c r="F101" s="100">
        <v>7000000</v>
      </c>
      <c r="G101" s="19"/>
      <c r="H101" s="77">
        <f t="shared" si="15"/>
        <v>0</v>
      </c>
      <c r="I101" s="8" t="e">
        <f t="shared" si="16"/>
        <v>#DIV/0!</v>
      </c>
      <c r="J101" s="5" t="e">
        <f t="shared" si="17"/>
        <v>#DIV/0!</v>
      </c>
      <c r="K101" s="21"/>
      <c r="L101" s="20">
        <f t="shared" si="18"/>
        <v>0</v>
      </c>
      <c r="M101" s="8" t="e">
        <f t="shared" si="19"/>
        <v>#DIV/0!</v>
      </c>
      <c r="N101" s="5" t="e">
        <f t="shared" si="20"/>
        <v>#DIV/0!</v>
      </c>
      <c r="O101" s="5">
        <f t="shared" si="21"/>
        <v>1</v>
      </c>
      <c r="P101" s="4" t="e">
        <f t="shared" si="22"/>
        <v>#DIV/0!</v>
      </c>
      <c r="Q101" s="4" t="e">
        <f t="shared" si="23"/>
        <v>#DIV/0!</v>
      </c>
      <c r="R101" s="8" t="e">
        <f t="shared" si="24"/>
        <v>#DIV/0!</v>
      </c>
      <c r="S101" s="22" t="e">
        <f t="shared" si="25"/>
        <v>#DIV/0!</v>
      </c>
    </row>
    <row r="102" spans="1:19" ht="12.75" x14ac:dyDescent="0.2">
      <c r="A102" s="101" t="s">
        <v>188</v>
      </c>
      <c r="B102" s="98" t="s">
        <v>189</v>
      </c>
      <c r="C102" s="99">
        <v>0</v>
      </c>
      <c r="D102" s="100">
        <v>0</v>
      </c>
      <c r="E102" s="100">
        <v>0</v>
      </c>
      <c r="F102" s="100">
        <v>42000000</v>
      </c>
      <c r="G102" s="19"/>
      <c r="H102" s="77">
        <f t="shared" si="15"/>
        <v>0</v>
      </c>
      <c r="I102" s="8" t="e">
        <f t="shared" si="16"/>
        <v>#DIV/0!</v>
      </c>
      <c r="J102" s="5" t="e">
        <f t="shared" si="17"/>
        <v>#DIV/0!</v>
      </c>
      <c r="K102" s="21"/>
      <c r="L102" s="20">
        <f t="shared" si="18"/>
        <v>0</v>
      </c>
      <c r="M102" s="8" t="e">
        <f t="shared" si="19"/>
        <v>#DIV/0!</v>
      </c>
      <c r="N102" s="5" t="e">
        <f t="shared" si="20"/>
        <v>#DIV/0!</v>
      </c>
      <c r="O102" s="5">
        <f t="shared" si="21"/>
        <v>1</v>
      </c>
      <c r="P102" s="4" t="e">
        <f t="shared" si="22"/>
        <v>#DIV/0!</v>
      </c>
      <c r="Q102" s="4" t="e">
        <f t="shared" si="23"/>
        <v>#DIV/0!</v>
      </c>
      <c r="R102" s="8" t="e">
        <f t="shared" si="24"/>
        <v>#DIV/0!</v>
      </c>
      <c r="S102" s="22" t="e">
        <f t="shared" si="25"/>
        <v>#DIV/0!</v>
      </c>
    </row>
    <row r="103" spans="1:19" ht="12.75" x14ac:dyDescent="0.2">
      <c r="A103" s="101" t="s">
        <v>190</v>
      </c>
      <c r="B103" s="98" t="s">
        <v>191</v>
      </c>
      <c r="C103" s="99">
        <v>0</v>
      </c>
      <c r="D103" s="100">
        <v>23000000</v>
      </c>
      <c r="E103" s="100">
        <v>19446658.365843117</v>
      </c>
      <c r="F103" s="100">
        <v>0</v>
      </c>
      <c r="G103" s="19"/>
      <c r="H103" s="77">
        <f t="shared" si="15"/>
        <v>23000000</v>
      </c>
      <c r="I103" s="8" t="e">
        <f t="shared" si="16"/>
        <v>#DIV/0!</v>
      </c>
      <c r="J103" s="5" t="e">
        <f t="shared" si="17"/>
        <v>#DIV/0!</v>
      </c>
      <c r="K103" s="21"/>
      <c r="L103" s="20">
        <f t="shared" si="18"/>
        <v>3553341.6341568828</v>
      </c>
      <c r="M103" s="8">
        <f t="shared" si="19"/>
        <v>0.15449311452856013</v>
      </c>
      <c r="N103" s="5">
        <f t="shared" si="20"/>
        <v>1.1827224794774054</v>
      </c>
      <c r="O103" s="5">
        <f t="shared" si="21"/>
        <v>1.1827224794774054</v>
      </c>
      <c r="P103" s="4">
        <f t="shared" si="22"/>
        <v>0</v>
      </c>
      <c r="Q103" s="4">
        <f t="shared" si="23"/>
        <v>0</v>
      </c>
      <c r="R103" s="8" t="e">
        <f t="shared" si="24"/>
        <v>#DIV/0!</v>
      </c>
      <c r="S103" s="22">
        <f t="shared" si="25"/>
        <v>-19446658.365843117</v>
      </c>
    </row>
    <row r="104" spans="1:19" ht="12.75" x14ac:dyDescent="0.2">
      <c r="A104" s="101" t="s">
        <v>192</v>
      </c>
      <c r="B104" s="98" t="s">
        <v>193</v>
      </c>
      <c r="C104" s="99">
        <v>0</v>
      </c>
      <c r="D104" s="100">
        <v>0</v>
      </c>
      <c r="E104" s="100">
        <v>0</v>
      </c>
      <c r="F104" s="100">
        <v>15000000</v>
      </c>
      <c r="G104" s="19"/>
      <c r="H104" s="77">
        <f t="shared" si="15"/>
        <v>0</v>
      </c>
      <c r="I104" s="8" t="e">
        <f t="shared" si="16"/>
        <v>#DIV/0!</v>
      </c>
      <c r="J104" s="5" t="e">
        <f t="shared" si="17"/>
        <v>#DIV/0!</v>
      </c>
      <c r="K104" s="21"/>
      <c r="L104" s="20">
        <f t="shared" si="18"/>
        <v>0</v>
      </c>
      <c r="M104" s="8" t="e">
        <f t="shared" si="19"/>
        <v>#DIV/0!</v>
      </c>
      <c r="N104" s="5" t="e">
        <f t="shared" si="20"/>
        <v>#DIV/0!</v>
      </c>
      <c r="O104" s="5">
        <f t="shared" si="21"/>
        <v>1</v>
      </c>
      <c r="P104" s="4" t="e">
        <f t="shared" si="22"/>
        <v>#DIV/0!</v>
      </c>
      <c r="Q104" s="4" t="e">
        <f t="shared" si="23"/>
        <v>#DIV/0!</v>
      </c>
      <c r="R104" s="8" t="e">
        <f t="shared" si="24"/>
        <v>#DIV/0!</v>
      </c>
      <c r="S104" s="22" t="e">
        <f t="shared" si="25"/>
        <v>#DIV/0!</v>
      </c>
    </row>
    <row r="105" spans="1:19" ht="12.75" x14ac:dyDescent="0.2">
      <c r="A105" s="101" t="s">
        <v>194</v>
      </c>
      <c r="B105" s="98" t="s">
        <v>195</v>
      </c>
      <c r="C105" s="99">
        <v>0</v>
      </c>
      <c r="D105" s="100">
        <v>0</v>
      </c>
      <c r="E105" s="100">
        <v>0</v>
      </c>
      <c r="F105" s="100">
        <v>8000000</v>
      </c>
      <c r="G105" s="19"/>
      <c r="H105" s="77">
        <f t="shared" si="15"/>
        <v>0</v>
      </c>
      <c r="I105" s="8" t="e">
        <f t="shared" si="16"/>
        <v>#DIV/0!</v>
      </c>
      <c r="J105" s="5" t="e">
        <f t="shared" si="17"/>
        <v>#DIV/0!</v>
      </c>
      <c r="K105" s="21"/>
      <c r="L105" s="20">
        <f t="shared" si="18"/>
        <v>0</v>
      </c>
      <c r="M105" s="8" t="e">
        <f t="shared" si="19"/>
        <v>#DIV/0!</v>
      </c>
      <c r="N105" s="5" t="e">
        <f t="shared" si="20"/>
        <v>#DIV/0!</v>
      </c>
      <c r="O105" s="5">
        <f t="shared" si="21"/>
        <v>1</v>
      </c>
      <c r="P105" s="4" t="e">
        <f t="shared" si="22"/>
        <v>#DIV/0!</v>
      </c>
      <c r="Q105" s="4" t="e">
        <f t="shared" si="23"/>
        <v>#DIV/0!</v>
      </c>
      <c r="R105" s="8" t="e">
        <f t="shared" si="24"/>
        <v>#DIV/0!</v>
      </c>
      <c r="S105" s="22" t="e">
        <f t="shared" si="25"/>
        <v>#DIV/0!</v>
      </c>
    </row>
    <row r="106" spans="1:19" ht="12.75" x14ac:dyDescent="0.2">
      <c r="A106" s="101" t="s">
        <v>196</v>
      </c>
      <c r="B106" s="98" t="s">
        <v>197</v>
      </c>
      <c r="C106" s="99">
        <v>0</v>
      </c>
      <c r="D106" s="100">
        <v>0</v>
      </c>
      <c r="E106" s="100">
        <v>0</v>
      </c>
      <c r="F106" s="100">
        <v>3500000</v>
      </c>
      <c r="G106" s="19"/>
      <c r="H106" s="77">
        <f t="shared" si="15"/>
        <v>0</v>
      </c>
      <c r="I106" s="8" t="e">
        <f t="shared" si="16"/>
        <v>#DIV/0!</v>
      </c>
      <c r="J106" s="5" t="e">
        <f t="shared" si="17"/>
        <v>#DIV/0!</v>
      </c>
      <c r="K106" s="21"/>
      <c r="L106" s="20">
        <f t="shared" si="18"/>
        <v>0</v>
      </c>
      <c r="M106" s="8" t="e">
        <f t="shared" si="19"/>
        <v>#DIV/0!</v>
      </c>
      <c r="N106" s="5" t="e">
        <f t="shared" si="20"/>
        <v>#DIV/0!</v>
      </c>
      <c r="O106" s="5">
        <f t="shared" si="21"/>
        <v>1</v>
      </c>
      <c r="P106" s="4" t="e">
        <f t="shared" si="22"/>
        <v>#DIV/0!</v>
      </c>
      <c r="Q106" s="4" t="e">
        <f t="shared" si="23"/>
        <v>#DIV/0!</v>
      </c>
      <c r="R106" s="8" t="e">
        <f t="shared" si="24"/>
        <v>#DIV/0!</v>
      </c>
      <c r="S106" s="22" t="e">
        <f t="shared" si="25"/>
        <v>#DIV/0!</v>
      </c>
    </row>
    <row r="107" spans="1:19" ht="12.75" x14ac:dyDescent="0.2">
      <c r="A107" s="101" t="s">
        <v>198</v>
      </c>
      <c r="B107" s="98" t="s">
        <v>199</v>
      </c>
      <c r="C107" s="99">
        <v>0</v>
      </c>
      <c r="D107" s="100">
        <v>0</v>
      </c>
      <c r="E107" s="100">
        <v>0</v>
      </c>
      <c r="F107" s="100">
        <v>40000000</v>
      </c>
      <c r="G107" s="19"/>
      <c r="H107" s="77">
        <f t="shared" si="15"/>
        <v>0</v>
      </c>
      <c r="I107" s="8" t="e">
        <f t="shared" si="16"/>
        <v>#DIV/0!</v>
      </c>
      <c r="J107" s="5" t="e">
        <f t="shared" si="17"/>
        <v>#DIV/0!</v>
      </c>
      <c r="K107" s="21"/>
      <c r="L107" s="20">
        <f t="shared" si="18"/>
        <v>0</v>
      </c>
      <c r="M107" s="8" t="e">
        <f t="shared" si="19"/>
        <v>#DIV/0!</v>
      </c>
      <c r="N107" s="5" t="e">
        <f t="shared" si="20"/>
        <v>#DIV/0!</v>
      </c>
      <c r="O107" s="5">
        <f t="shared" si="21"/>
        <v>1</v>
      </c>
      <c r="P107" s="4" t="e">
        <f t="shared" si="22"/>
        <v>#DIV/0!</v>
      </c>
      <c r="Q107" s="4" t="e">
        <f t="shared" si="23"/>
        <v>#DIV/0!</v>
      </c>
      <c r="R107" s="8" t="e">
        <f t="shared" si="24"/>
        <v>#DIV/0!</v>
      </c>
      <c r="S107" s="22" t="e">
        <f t="shared" si="25"/>
        <v>#DIV/0!</v>
      </c>
    </row>
    <row r="108" spans="1:19" ht="15" x14ac:dyDescent="0.25">
      <c r="A108" s="88"/>
      <c r="B108" s="89" t="s">
        <v>200</v>
      </c>
      <c r="C108" s="90">
        <v>10932755270.68</v>
      </c>
      <c r="D108" s="91">
        <v>6584693996.4476366</v>
      </c>
      <c r="E108" s="91">
        <v>5567404112.7189302</v>
      </c>
      <c r="F108" s="91">
        <v>19648752496</v>
      </c>
      <c r="G108" s="92">
        <v>17</v>
      </c>
      <c r="H108" s="77">
        <f t="shared" si="15"/>
        <v>-4348061274.2323637</v>
      </c>
      <c r="I108" s="8">
        <f t="shared" si="16"/>
        <v>-0.39770955871418873</v>
      </c>
      <c r="J108" s="5">
        <f t="shared" si="17"/>
        <v>0.60229044128581133</v>
      </c>
      <c r="K108" s="92">
        <f t="shared" ref="K108" si="26">+(F108/J108)/(F108/G108)</f>
        <v>28.225584924952855</v>
      </c>
      <c r="L108" s="20">
        <f t="shared" si="18"/>
        <v>1017289883.7287064</v>
      </c>
      <c r="M108" s="8">
        <f t="shared" si="19"/>
        <v>0.15449311452856002</v>
      </c>
      <c r="N108" s="5">
        <f t="shared" si="20"/>
        <v>1.1827224794774052</v>
      </c>
      <c r="O108" s="5">
        <f t="shared" si="21"/>
        <v>0.92775621651854412</v>
      </c>
      <c r="P108" s="4">
        <f t="shared" si="22"/>
        <v>16613155526.292143</v>
      </c>
      <c r="Q108" s="4">
        <f t="shared" si="23"/>
        <v>3035596969.7078571</v>
      </c>
      <c r="R108" s="8">
        <f t="shared" si="24"/>
        <v>0.15449311452855999</v>
      </c>
      <c r="S108" s="22">
        <f t="shared" si="25"/>
        <v>11045751413.573214</v>
      </c>
    </row>
    <row r="109" spans="1:19" ht="12.75" x14ac:dyDescent="0.25">
      <c r="A109" s="112"/>
      <c r="B109" s="113" t="s">
        <v>98</v>
      </c>
      <c r="C109" s="114">
        <v>8810296559.0400009</v>
      </c>
      <c r="D109" s="115">
        <v>4990883070.5891237</v>
      </c>
      <c r="E109" s="115">
        <v>4219826000.7659469</v>
      </c>
      <c r="F109" s="115">
        <v>9811267844</v>
      </c>
      <c r="G109" s="116"/>
      <c r="H109" s="77">
        <f t="shared" si="15"/>
        <v>-3819413488.4508772</v>
      </c>
      <c r="I109" s="8">
        <f t="shared" si="16"/>
        <v>-0.43351701760048961</v>
      </c>
      <c r="J109" s="5">
        <f t="shared" si="17"/>
        <v>0.56648298239951034</v>
      </c>
      <c r="K109" s="21"/>
      <c r="L109" s="20">
        <f t="shared" si="18"/>
        <v>771057069.82317686</v>
      </c>
      <c r="M109" s="8">
        <f t="shared" si="19"/>
        <v>0.15449311452856004</v>
      </c>
      <c r="N109" s="5">
        <f t="shared" si="20"/>
        <v>1.1827224794774052</v>
      </c>
      <c r="O109" s="5">
        <f t="shared" si="21"/>
        <v>0.86210049367567021</v>
      </c>
      <c r="P109" s="4">
        <f t="shared" si="22"/>
        <v>8295494517.30653</v>
      </c>
      <c r="Q109" s="4">
        <f t="shared" si="23"/>
        <v>1515773326.69347</v>
      </c>
      <c r="R109" s="8">
        <f t="shared" si="24"/>
        <v>0.15449311452856002</v>
      </c>
      <c r="S109" s="22">
        <f t="shared" si="25"/>
        <v>4075668516.5405831</v>
      </c>
    </row>
    <row r="110" spans="1:19" ht="12.75" x14ac:dyDescent="0.25">
      <c r="A110" s="117"/>
      <c r="B110" s="118" t="s">
        <v>201</v>
      </c>
      <c r="C110" s="119">
        <v>2551669770.3600001</v>
      </c>
      <c r="D110" s="120">
        <v>1609104800.7253003</v>
      </c>
      <c r="E110" s="120">
        <v>1360509188.4583907</v>
      </c>
      <c r="F110" s="120">
        <v>2979445991</v>
      </c>
      <c r="G110" s="19"/>
      <c r="H110" s="77">
        <f t="shared" si="15"/>
        <v>-942564969.63469982</v>
      </c>
      <c r="I110" s="8">
        <f t="shared" si="16"/>
        <v>-0.36939143951284842</v>
      </c>
      <c r="J110" s="5">
        <f t="shared" si="17"/>
        <v>0.63060856048715153</v>
      </c>
      <c r="K110" s="21"/>
      <c r="L110" s="20">
        <f t="shared" si="18"/>
        <v>248595612.2669096</v>
      </c>
      <c r="M110" s="8">
        <f t="shared" si="19"/>
        <v>0.15449311452856004</v>
      </c>
      <c r="N110" s="5">
        <f t="shared" si="20"/>
        <v>1.1827224794774052</v>
      </c>
      <c r="O110" s="5">
        <f t="shared" si="21"/>
        <v>0.84644514110950275</v>
      </c>
      <c r="P110" s="4">
        <f t="shared" si="22"/>
        <v>2519142100.2807779</v>
      </c>
      <c r="Q110" s="4">
        <f t="shared" si="23"/>
        <v>460303890.71922207</v>
      </c>
      <c r="R110" s="8">
        <f t="shared" si="24"/>
        <v>0.15449311452856004</v>
      </c>
      <c r="S110" s="22">
        <f t="shared" si="25"/>
        <v>1158632911.8223872</v>
      </c>
    </row>
    <row r="111" spans="1:19" ht="12.75" x14ac:dyDescent="0.2">
      <c r="A111" s="101">
        <v>10001</v>
      </c>
      <c r="B111" s="121" t="s">
        <v>202</v>
      </c>
      <c r="C111" s="122">
        <v>265107186</v>
      </c>
      <c r="D111" s="123">
        <v>187475974.00585753</v>
      </c>
      <c r="E111" s="123">
        <v>158512226.88241723</v>
      </c>
      <c r="F111" s="123">
        <v>265107186</v>
      </c>
      <c r="G111" s="19"/>
      <c r="H111" s="77">
        <f t="shared" si="15"/>
        <v>-77631211.994142473</v>
      </c>
      <c r="I111" s="8">
        <f t="shared" si="16"/>
        <v>-0.29282952742798329</v>
      </c>
      <c r="J111" s="5">
        <f t="shared" si="17"/>
        <v>0.70717047257201671</v>
      </c>
      <c r="K111" s="21"/>
      <c r="L111" s="20">
        <f t="shared" si="18"/>
        <v>28963747.123440295</v>
      </c>
      <c r="M111" s="8">
        <f t="shared" si="19"/>
        <v>0.15449311452856007</v>
      </c>
      <c r="N111" s="5">
        <f t="shared" si="20"/>
        <v>1.1827224794774054</v>
      </c>
      <c r="O111" s="5">
        <f t="shared" si="21"/>
        <v>0.72828220618302442</v>
      </c>
      <c r="P111" s="4">
        <f t="shared" si="22"/>
        <v>224149951.1509577</v>
      </c>
      <c r="Q111" s="4">
        <f t="shared" si="23"/>
        <v>40957234.849042296</v>
      </c>
      <c r="R111" s="8">
        <f t="shared" si="24"/>
        <v>0.15449311452856015</v>
      </c>
      <c r="S111" s="22">
        <f t="shared" si="25"/>
        <v>65637724.268540487</v>
      </c>
    </row>
    <row r="112" spans="1:19" ht="12.75" x14ac:dyDescent="0.2">
      <c r="A112" s="101">
        <v>10002</v>
      </c>
      <c r="B112" s="121" t="s">
        <v>203</v>
      </c>
      <c r="C112" s="122">
        <v>267548718</v>
      </c>
      <c r="D112" s="123">
        <v>185754144.85585046</v>
      </c>
      <c r="E112" s="123">
        <v>157056408.48048082</v>
      </c>
      <c r="F112" s="123">
        <v>267548718</v>
      </c>
      <c r="G112" s="19"/>
      <c r="H112" s="77">
        <f t="shared" si="15"/>
        <v>-81794573.144149542</v>
      </c>
      <c r="I112" s="8">
        <f t="shared" si="16"/>
        <v>-0.30571842674331012</v>
      </c>
      <c r="J112" s="5">
        <f t="shared" si="17"/>
        <v>0.69428157325668982</v>
      </c>
      <c r="K112" s="21"/>
      <c r="L112" s="20">
        <f t="shared" si="18"/>
        <v>28697736.375369638</v>
      </c>
      <c r="M112" s="8">
        <f t="shared" si="19"/>
        <v>0.15449311452856004</v>
      </c>
      <c r="N112" s="5">
        <f t="shared" si="20"/>
        <v>1.1827224794774054</v>
      </c>
      <c r="O112" s="5">
        <f t="shared" si="21"/>
        <v>0.74027390231806134</v>
      </c>
      <c r="P112" s="4">
        <f t="shared" si="22"/>
        <v>226214283.26805657</v>
      </c>
      <c r="Q112" s="4">
        <f t="shared" si="23"/>
        <v>41334434.731943429</v>
      </c>
      <c r="R112" s="8">
        <f t="shared" si="24"/>
        <v>0.1544931145285601</v>
      </c>
      <c r="S112" s="22">
        <f t="shared" si="25"/>
        <v>69157874.787575752</v>
      </c>
    </row>
    <row r="113" spans="1:19" ht="12.75" x14ac:dyDescent="0.2">
      <c r="A113" s="101">
        <v>10003</v>
      </c>
      <c r="B113" s="121" t="s">
        <v>204</v>
      </c>
      <c r="C113" s="122">
        <v>267548718</v>
      </c>
      <c r="D113" s="123">
        <v>181816029.82693258</v>
      </c>
      <c r="E113" s="123">
        <v>153726705.1077522</v>
      </c>
      <c r="F113" s="123">
        <v>267548718</v>
      </c>
      <c r="G113" s="19"/>
      <c r="H113" s="77">
        <f t="shared" si="15"/>
        <v>-85732688.173067421</v>
      </c>
      <c r="I113" s="8">
        <f t="shared" si="16"/>
        <v>-0.3204376713667057</v>
      </c>
      <c r="J113" s="5">
        <f t="shared" si="17"/>
        <v>0.67956232863329424</v>
      </c>
      <c r="K113" s="21"/>
      <c r="L113" s="20">
        <f t="shared" si="18"/>
        <v>28089324.719180375</v>
      </c>
      <c r="M113" s="8">
        <f t="shared" si="19"/>
        <v>0.15449311452855999</v>
      </c>
      <c r="N113" s="5">
        <f t="shared" si="20"/>
        <v>1.1827224794774052</v>
      </c>
      <c r="O113" s="5">
        <f t="shared" si="21"/>
        <v>0.75321711499012256</v>
      </c>
      <c r="P113" s="4">
        <f t="shared" si="22"/>
        <v>226214283.2680566</v>
      </c>
      <c r="Q113" s="4">
        <f t="shared" si="23"/>
        <v>41334434.731943399</v>
      </c>
      <c r="R113" s="8">
        <f t="shared" si="24"/>
        <v>0.15449311452855999</v>
      </c>
      <c r="S113" s="22">
        <f t="shared" si="25"/>
        <v>72487578.160304397</v>
      </c>
    </row>
    <row r="114" spans="1:19" ht="12.75" x14ac:dyDescent="0.2">
      <c r="A114" s="101">
        <v>10004</v>
      </c>
      <c r="B114" s="121" t="s">
        <v>205</v>
      </c>
      <c r="C114" s="122">
        <v>239646222.09</v>
      </c>
      <c r="D114" s="123">
        <v>160040514.3422069</v>
      </c>
      <c r="E114" s="123">
        <v>135315356.83072665</v>
      </c>
      <c r="F114" s="123">
        <v>242066891</v>
      </c>
      <c r="G114" s="19"/>
      <c r="H114" s="77">
        <f t="shared" si="15"/>
        <v>-79605707.747793108</v>
      </c>
      <c r="I114" s="8">
        <f t="shared" si="16"/>
        <v>-0.33218010721611502</v>
      </c>
      <c r="J114" s="5">
        <f t="shared" si="17"/>
        <v>0.66781989278388498</v>
      </c>
      <c r="K114" s="21"/>
      <c r="L114" s="20">
        <f t="shared" si="18"/>
        <v>24725157.511480242</v>
      </c>
      <c r="M114" s="8">
        <f t="shared" si="19"/>
        <v>0.15449311452856015</v>
      </c>
      <c r="N114" s="5">
        <f t="shared" si="20"/>
        <v>1.1827224794774054</v>
      </c>
      <c r="O114" s="5">
        <f t="shared" si="21"/>
        <v>0.76838592809098039</v>
      </c>
      <c r="P114" s="4">
        <f t="shared" si="22"/>
        <v>204669223.08516452</v>
      </c>
      <c r="Q114" s="4">
        <f t="shared" si="23"/>
        <v>37397667.914835483</v>
      </c>
      <c r="R114" s="8">
        <f t="shared" si="24"/>
        <v>0.15449311452856013</v>
      </c>
      <c r="S114" s="22">
        <f t="shared" si="25"/>
        <v>69353866.254437864</v>
      </c>
    </row>
    <row r="115" spans="1:19" ht="12.75" x14ac:dyDescent="0.2">
      <c r="A115" s="101">
        <v>10005</v>
      </c>
      <c r="B115" s="121" t="s">
        <v>206</v>
      </c>
      <c r="C115" s="122">
        <v>234804884.26999998</v>
      </c>
      <c r="D115" s="123">
        <v>160040514.3422069</v>
      </c>
      <c r="E115" s="123">
        <v>135315356.83072665</v>
      </c>
      <c r="F115" s="123">
        <v>242066891</v>
      </c>
      <c r="G115" s="19"/>
      <c r="H115" s="77">
        <f t="shared" si="15"/>
        <v>-74764369.927793086</v>
      </c>
      <c r="I115" s="8">
        <f t="shared" si="16"/>
        <v>-0.31841062489067401</v>
      </c>
      <c r="J115" s="5">
        <f t="shared" si="17"/>
        <v>0.68158937510932605</v>
      </c>
      <c r="K115" s="21"/>
      <c r="L115" s="20">
        <f t="shared" si="18"/>
        <v>24725157.511480242</v>
      </c>
      <c r="M115" s="8">
        <f t="shared" si="19"/>
        <v>0.15449311452856015</v>
      </c>
      <c r="N115" s="5">
        <f t="shared" si="20"/>
        <v>1.1827224794774054</v>
      </c>
      <c r="O115" s="5">
        <f t="shared" si="21"/>
        <v>0.76838592809098039</v>
      </c>
      <c r="P115" s="4">
        <f t="shared" si="22"/>
        <v>204669223.08516452</v>
      </c>
      <c r="Q115" s="4">
        <f t="shared" si="23"/>
        <v>37397667.914835483</v>
      </c>
      <c r="R115" s="8">
        <f t="shared" si="24"/>
        <v>0.15449311452856013</v>
      </c>
      <c r="S115" s="22">
        <f t="shared" si="25"/>
        <v>69353866.254437864</v>
      </c>
    </row>
    <row r="116" spans="1:19" ht="12.75" x14ac:dyDescent="0.2">
      <c r="A116" s="101">
        <v>10006</v>
      </c>
      <c r="B116" s="121" t="s">
        <v>207</v>
      </c>
      <c r="C116" s="122">
        <v>227542877.53999999</v>
      </c>
      <c r="D116" s="123">
        <v>142836412.61707854</v>
      </c>
      <c r="E116" s="123">
        <v>120769170.36377956</v>
      </c>
      <c r="F116" s="123">
        <v>242066891</v>
      </c>
      <c r="G116" s="19"/>
      <c r="H116" s="77">
        <f t="shared" si="15"/>
        <v>-84706464.922921449</v>
      </c>
      <c r="I116" s="8">
        <f t="shared" si="16"/>
        <v>-0.37226594758181702</v>
      </c>
      <c r="J116" s="5">
        <f t="shared" si="17"/>
        <v>0.62773405241818292</v>
      </c>
      <c r="K116" s="21"/>
      <c r="L116" s="20">
        <f t="shared" si="18"/>
        <v>22067242.253298983</v>
      </c>
      <c r="M116" s="8">
        <f t="shared" si="19"/>
        <v>0.1544931145285601</v>
      </c>
      <c r="N116" s="5">
        <f t="shared" si="20"/>
        <v>1.1827224794774054</v>
      </c>
      <c r="O116" s="5">
        <f t="shared" si="21"/>
        <v>0.81807372687999602</v>
      </c>
      <c r="P116" s="4">
        <f t="shared" si="22"/>
        <v>204669223.08516452</v>
      </c>
      <c r="Q116" s="4">
        <f t="shared" si="23"/>
        <v>37397667.914835483</v>
      </c>
      <c r="R116" s="8">
        <f t="shared" si="24"/>
        <v>0.15449311452856013</v>
      </c>
      <c r="S116" s="22">
        <f t="shared" si="25"/>
        <v>83900052.721384957</v>
      </c>
    </row>
    <row r="117" spans="1:19" ht="12.75" x14ac:dyDescent="0.2">
      <c r="A117" s="101">
        <v>10007</v>
      </c>
      <c r="B117" s="121" t="s">
        <v>208</v>
      </c>
      <c r="C117" s="122">
        <v>220280870.81</v>
      </c>
      <c r="D117" s="123">
        <v>158668240.6093297</v>
      </c>
      <c r="E117" s="123">
        <v>134155089.9408274</v>
      </c>
      <c r="F117" s="123">
        <v>242066891</v>
      </c>
      <c r="G117" s="19"/>
      <c r="H117" s="77">
        <f t="shared" si="15"/>
        <v>-61612630.200670302</v>
      </c>
      <c r="I117" s="8">
        <f t="shared" si="16"/>
        <v>-0.27970032065931572</v>
      </c>
      <c r="J117" s="5">
        <f t="shared" si="17"/>
        <v>0.72029967934068428</v>
      </c>
      <c r="K117" s="21"/>
      <c r="L117" s="20">
        <f t="shared" si="18"/>
        <v>24513150.668502301</v>
      </c>
      <c r="M117" s="8">
        <f t="shared" si="19"/>
        <v>0.15449311452856007</v>
      </c>
      <c r="N117" s="5">
        <f t="shared" si="20"/>
        <v>1.1827224794774054</v>
      </c>
      <c r="O117" s="5">
        <f t="shared" si="21"/>
        <v>0.77284087163867554</v>
      </c>
      <c r="P117" s="4">
        <f t="shared" si="22"/>
        <v>204669223.08516452</v>
      </c>
      <c r="Q117" s="4">
        <f t="shared" si="23"/>
        <v>37397667.914835483</v>
      </c>
      <c r="R117" s="8">
        <f t="shared" si="24"/>
        <v>0.15449311452856013</v>
      </c>
      <c r="S117" s="22">
        <f t="shared" si="25"/>
        <v>70514133.144337133</v>
      </c>
    </row>
    <row r="118" spans="1:19" ht="12.75" x14ac:dyDescent="0.2">
      <c r="A118" s="101">
        <v>10008</v>
      </c>
      <c r="B118" s="121" t="s">
        <v>209</v>
      </c>
      <c r="C118" s="122">
        <v>233294323.68000001</v>
      </c>
      <c r="D118" s="123">
        <v>156554704.21620095</v>
      </c>
      <c r="E118" s="123">
        <v>132368080.36774257</v>
      </c>
      <c r="F118" s="123">
        <v>265107186</v>
      </c>
      <c r="G118" s="19"/>
      <c r="H118" s="77">
        <f t="shared" si="15"/>
        <v>-76739619.463799059</v>
      </c>
      <c r="I118" s="8">
        <f t="shared" si="16"/>
        <v>-0.32893907684209051</v>
      </c>
      <c r="J118" s="5">
        <f t="shared" si="17"/>
        <v>0.67106092315790944</v>
      </c>
      <c r="K118" s="21"/>
      <c r="L118" s="20">
        <f t="shared" si="18"/>
        <v>24186623.84845838</v>
      </c>
      <c r="M118" s="8">
        <f t="shared" si="19"/>
        <v>0.15449311452856007</v>
      </c>
      <c r="N118" s="5">
        <f t="shared" si="20"/>
        <v>1.1827224794774054</v>
      </c>
      <c r="O118" s="5">
        <f t="shared" si="21"/>
        <v>0.81778825664634658</v>
      </c>
      <c r="P118" s="4">
        <f t="shared" si="22"/>
        <v>224149951.1509577</v>
      </c>
      <c r="Q118" s="4">
        <f t="shared" si="23"/>
        <v>40957234.849042296</v>
      </c>
      <c r="R118" s="8">
        <f t="shared" si="24"/>
        <v>0.15449311452856015</v>
      </c>
      <c r="S118" s="22">
        <f t="shared" si="25"/>
        <v>91781870.78321515</v>
      </c>
    </row>
    <row r="119" spans="1:19" ht="12.75" x14ac:dyDescent="0.2">
      <c r="A119" s="101">
        <v>10009</v>
      </c>
      <c r="B119" s="121" t="s">
        <v>210</v>
      </c>
      <c r="C119" s="122">
        <v>261689764.58999997</v>
      </c>
      <c r="D119" s="123">
        <v>107860454.74790865</v>
      </c>
      <c r="E119" s="123">
        <v>91196757.159437433</v>
      </c>
      <c r="F119" s="123">
        <v>315288873</v>
      </c>
      <c r="G119" s="19"/>
      <c r="H119" s="77">
        <f t="shared" si="15"/>
        <v>-153829309.84209132</v>
      </c>
      <c r="I119" s="8">
        <f t="shared" si="16"/>
        <v>-0.58783082358265704</v>
      </c>
      <c r="J119" s="5">
        <f t="shared" si="17"/>
        <v>0.41216917641734296</v>
      </c>
      <c r="K119" s="21"/>
      <c r="L119" s="20">
        <f t="shared" si="18"/>
        <v>16663697.588471219</v>
      </c>
      <c r="M119" s="8">
        <f t="shared" si="19"/>
        <v>0.15449311452856004</v>
      </c>
      <c r="N119" s="5">
        <f t="shared" si="20"/>
        <v>1.1827224794774054</v>
      </c>
      <c r="O119" s="5">
        <f t="shared" si="21"/>
        <v>0.9256390724592598</v>
      </c>
      <c r="P119" s="4">
        <f t="shared" si="22"/>
        <v>266578913.03403035</v>
      </c>
      <c r="Q119" s="4">
        <f t="shared" si="23"/>
        <v>48709959.965969652</v>
      </c>
      <c r="R119" s="8">
        <f t="shared" si="24"/>
        <v>0.15449311452856013</v>
      </c>
      <c r="S119" s="22">
        <f t="shared" si="25"/>
        <v>175382155.87459293</v>
      </c>
    </row>
    <row r="120" spans="1:19" ht="12.75" x14ac:dyDescent="0.2">
      <c r="A120" s="101">
        <v>10010</v>
      </c>
      <c r="B120" s="121" t="s">
        <v>211</v>
      </c>
      <c r="C120" s="122">
        <v>198631989.99000001</v>
      </c>
      <c r="D120" s="123">
        <v>107860454.74790865</v>
      </c>
      <c r="E120" s="123">
        <v>91196757.159437433</v>
      </c>
      <c r="F120" s="123">
        <v>315288873</v>
      </c>
      <c r="G120" s="19"/>
      <c r="H120" s="77">
        <f t="shared" si="15"/>
        <v>-90771535.242091358</v>
      </c>
      <c r="I120" s="8">
        <f t="shared" si="16"/>
        <v>-0.45698346598984979</v>
      </c>
      <c r="J120" s="5">
        <f t="shared" si="17"/>
        <v>0.54301653401015015</v>
      </c>
      <c r="K120" s="21"/>
      <c r="L120" s="20">
        <f t="shared" si="18"/>
        <v>16663697.588471219</v>
      </c>
      <c r="M120" s="8">
        <f t="shared" si="19"/>
        <v>0.15449311452856004</v>
      </c>
      <c r="N120" s="5">
        <f t="shared" si="20"/>
        <v>1.1827224794774054</v>
      </c>
      <c r="O120" s="5">
        <f t="shared" si="21"/>
        <v>0.9256390724592598</v>
      </c>
      <c r="P120" s="4">
        <f t="shared" si="22"/>
        <v>266578913.03403035</v>
      </c>
      <c r="Q120" s="4">
        <f t="shared" si="23"/>
        <v>48709959.965969652</v>
      </c>
      <c r="R120" s="8">
        <f t="shared" si="24"/>
        <v>0.15449311452856013</v>
      </c>
      <c r="S120" s="22">
        <f t="shared" si="25"/>
        <v>175382155.87459293</v>
      </c>
    </row>
    <row r="121" spans="1:19" ht="12.75" x14ac:dyDescent="0.2">
      <c r="A121" s="101">
        <v>10011</v>
      </c>
      <c r="B121" s="121" t="s">
        <v>212</v>
      </c>
      <c r="C121" s="122">
        <v>135574215.38999999</v>
      </c>
      <c r="D121" s="123">
        <v>60197356.413819373</v>
      </c>
      <c r="E121" s="123">
        <v>50897279.335062623</v>
      </c>
      <c r="F121" s="123">
        <v>315288873</v>
      </c>
      <c r="G121" s="19"/>
      <c r="H121" s="77">
        <f t="shared" si="15"/>
        <v>-75376858.976180613</v>
      </c>
      <c r="I121" s="8">
        <f t="shared" si="16"/>
        <v>-0.55598226225648839</v>
      </c>
      <c r="J121" s="5">
        <f t="shared" si="17"/>
        <v>0.44401773774351161</v>
      </c>
      <c r="K121" s="21"/>
      <c r="L121" s="20">
        <f t="shared" si="18"/>
        <v>9300077.0787567496</v>
      </c>
      <c r="M121" s="8">
        <f t="shared" si="19"/>
        <v>0.15449311452856013</v>
      </c>
      <c r="N121" s="5">
        <f t="shared" si="20"/>
        <v>1.1827224794774054</v>
      </c>
      <c r="O121" s="5">
        <f t="shared" si="21"/>
        <v>0.96482461129024133</v>
      </c>
      <c r="P121" s="4">
        <f t="shared" si="22"/>
        <v>266578913.03403035</v>
      </c>
      <c r="Q121" s="4">
        <f t="shared" si="23"/>
        <v>48709959.965969652</v>
      </c>
      <c r="R121" s="8">
        <f t="shared" si="24"/>
        <v>0.15449311452856013</v>
      </c>
      <c r="S121" s="22">
        <f t="shared" si="25"/>
        <v>215681633.69896773</v>
      </c>
    </row>
    <row r="122" spans="1:19" ht="12.75" x14ac:dyDescent="0.2">
      <c r="A122" s="124"/>
      <c r="B122" s="118" t="s">
        <v>213</v>
      </c>
      <c r="C122" s="119">
        <v>1877617578.5500002</v>
      </c>
      <c r="D122" s="120">
        <v>1006828009.5941193</v>
      </c>
      <c r="E122" s="120">
        <v>851280014.59733284</v>
      </c>
      <c r="F122" s="120">
        <v>2008097545</v>
      </c>
      <c r="G122" s="19"/>
      <c r="H122" s="77">
        <f t="shared" si="15"/>
        <v>-870789568.95588088</v>
      </c>
      <c r="I122" s="8">
        <f t="shared" si="16"/>
        <v>-0.46377365599034953</v>
      </c>
      <c r="J122" s="5">
        <f t="shared" si="17"/>
        <v>0.53622634400965041</v>
      </c>
      <c r="K122" s="21"/>
      <c r="L122" s="20">
        <f t="shared" si="18"/>
        <v>155547994.99678648</v>
      </c>
      <c r="M122" s="8">
        <f t="shared" si="19"/>
        <v>0.1544931145285601</v>
      </c>
      <c r="N122" s="5">
        <f t="shared" si="20"/>
        <v>1.1827224794774054</v>
      </c>
      <c r="O122" s="5">
        <f t="shared" si="21"/>
        <v>0.86553800326431518</v>
      </c>
      <c r="P122" s="4">
        <f t="shared" si="22"/>
        <v>1697860300.9957945</v>
      </c>
      <c r="Q122" s="4">
        <f t="shared" si="23"/>
        <v>310237244.00420547</v>
      </c>
      <c r="R122" s="8">
        <f t="shared" si="24"/>
        <v>0.15449311452856015</v>
      </c>
      <c r="S122" s="22">
        <f t="shared" si="25"/>
        <v>846580286.39846182</v>
      </c>
    </row>
    <row r="123" spans="1:19" ht="12.75" x14ac:dyDescent="0.2">
      <c r="A123" s="101">
        <v>10044</v>
      </c>
      <c r="B123" s="121" t="s">
        <v>214</v>
      </c>
      <c r="C123" s="122">
        <v>267548718</v>
      </c>
      <c r="D123" s="123">
        <v>133975508.5074628</v>
      </c>
      <c r="E123" s="123">
        <v>113277214.92759727</v>
      </c>
      <c r="F123" s="123">
        <v>267548718</v>
      </c>
      <c r="G123" s="19"/>
      <c r="H123" s="77">
        <f t="shared" si="15"/>
        <v>-133573209.4925372</v>
      </c>
      <c r="I123" s="8">
        <f t="shared" si="16"/>
        <v>-0.49924817614912737</v>
      </c>
      <c r="J123" s="5">
        <f t="shared" si="17"/>
        <v>0.50075182385087269</v>
      </c>
      <c r="K123" s="21"/>
      <c r="L123" s="20">
        <f t="shared" si="18"/>
        <v>20698293.57986553</v>
      </c>
      <c r="M123" s="8">
        <f t="shared" si="19"/>
        <v>0.15449311452856013</v>
      </c>
      <c r="N123" s="5">
        <f t="shared" si="20"/>
        <v>1.1827224794774054</v>
      </c>
      <c r="O123" s="5">
        <f t="shared" si="21"/>
        <v>0.86583203529072128</v>
      </c>
      <c r="P123" s="4">
        <f t="shared" si="22"/>
        <v>226214283.26805657</v>
      </c>
      <c r="Q123" s="4">
        <f t="shared" si="23"/>
        <v>41334434.731943429</v>
      </c>
      <c r="R123" s="8">
        <f t="shared" si="24"/>
        <v>0.1544931145285601</v>
      </c>
      <c r="S123" s="22">
        <f t="shared" si="25"/>
        <v>112937068.3404593</v>
      </c>
    </row>
    <row r="124" spans="1:19" ht="12.75" x14ac:dyDescent="0.2">
      <c r="A124" s="101">
        <v>10045</v>
      </c>
      <c r="B124" s="121" t="s">
        <v>215</v>
      </c>
      <c r="C124" s="122">
        <v>242066891</v>
      </c>
      <c r="D124" s="123">
        <v>142836412.61707854</v>
      </c>
      <c r="E124" s="123">
        <v>120769170.36377956</v>
      </c>
      <c r="F124" s="123">
        <v>242066891</v>
      </c>
      <c r="G124" s="19"/>
      <c r="H124" s="77">
        <f t="shared" si="15"/>
        <v>-99230478.382921457</v>
      </c>
      <c r="I124" s="8">
        <f t="shared" si="16"/>
        <v>-0.40992999072690806</v>
      </c>
      <c r="J124" s="5">
        <f t="shared" si="17"/>
        <v>0.59007000927309194</v>
      </c>
      <c r="K124" s="21"/>
      <c r="L124" s="20">
        <f t="shared" si="18"/>
        <v>22067242.253298983</v>
      </c>
      <c r="M124" s="8">
        <f t="shared" si="19"/>
        <v>0.1544931145285601</v>
      </c>
      <c r="N124" s="5">
        <f t="shared" si="20"/>
        <v>1.1827224794774054</v>
      </c>
      <c r="O124" s="5">
        <f t="shared" si="21"/>
        <v>0.81807372687999602</v>
      </c>
      <c r="P124" s="4">
        <f t="shared" si="22"/>
        <v>204669223.08516452</v>
      </c>
      <c r="Q124" s="4">
        <f t="shared" si="23"/>
        <v>37397667.914835483</v>
      </c>
      <c r="R124" s="8">
        <f t="shared" si="24"/>
        <v>0.15449311452856013</v>
      </c>
      <c r="S124" s="22">
        <f t="shared" si="25"/>
        <v>83900052.721384957</v>
      </c>
    </row>
    <row r="125" spans="1:19" ht="12.75" x14ac:dyDescent="0.2">
      <c r="A125" s="101">
        <v>10046</v>
      </c>
      <c r="B125" s="121" t="s">
        <v>216</v>
      </c>
      <c r="C125" s="122">
        <v>242066891</v>
      </c>
      <c r="D125" s="123">
        <v>142836412.61707854</v>
      </c>
      <c r="E125" s="123">
        <v>120769170.36377956</v>
      </c>
      <c r="F125" s="123">
        <v>242066891</v>
      </c>
      <c r="G125" s="19"/>
      <c r="H125" s="77">
        <f t="shared" si="15"/>
        <v>-99230478.382921457</v>
      </c>
      <c r="I125" s="8">
        <f t="shared" si="16"/>
        <v>-0.40992999072690806</v>
      </c>
      <c r="J125" s="5">
        <f t="shared" si="17"/>
        <v>0.59007000927309194</v>
      </c>
      <c r="K125" s="21"/>
      <c r="L125" s="20">
        <f t="shared" si="18"/>
        <v>22067242.253298983</v>
      </c>
      <c r="M125" s="8">
        <f t="shared" si="19"/>
        <v>0.1544931145285601</v>
      </c>
      <c r="N125" s="5">
        <f t="shared" si="20"/>
        <v>1.1827224794774054</v>
      </c>
      <c r="O125" s="5">
        <f t="shared" si="21"/>
        <v>0.81807372687999602</v>
      </c>
      <c r="P125" s="4">
        <f t="shared" si="22"/>
        <v>204669223.08516452</v>
      </c>
      <c r="Q125" s="4">
        <f t="shared" si="23"/>
        <v>37397667.914835483</v>
      </c>
      <c r="R125" s="8">
        <f t="shared" si="24"/>
        <v>0.15449311452856013</v>
      </c>
      <c r="S125" s="22">
        <f t="shared" si="25"/>
        <v>83900052.721384957</v>
      </c>
    </row>
    <row r="126" spans="1:19" ht="12.75" x14ac:dyDescent="0.2">
      <c r="A126" s="101">
        <v>10047</v>
      </c>
      <c r="B126" s="121" t="s">
        <v>217</v>
      </c>
      <c r="C126" s="122">
        <v>265107186</v>
      </c>
      <c r="D126" s="123">
        <v>156554704.21620095</v>
      </c>
      <c r="E126" s="123">
        <v>132368080.36774257</v>
      </c>
      <c r="F126" s="123">
        <v>265107186</v>
      </c>
      <c r="G126" s="19"/>
      <c r="H126" s="77">
        <f t="shared" si="15"/>
        <v>-108552481.78379905</v>
      </c>
      <c r="I126" s="8">
        <f t="shared" si="16"/>
        <v>-0.40946638762103965</v>
      </c>
      <c r="J126" s="5">
        <f t="shared" si="17"/>
        <v>0.5905336123789604</v>
      </c>
      <c r="K126" s="21"/>
      <c r="L126" s="20">
        <f t="shared" si="18"/>
        <v>24186623.84845838</v>
      </c>
      <c r="M126" s="8">
        <f t="shared" si="19"/>
        <v>0.15449311452856007</v>
      </c>
      <c r="N126" s="5">
        <f t="shared" si="20"/>
        <v>1.1827224794774054</v>
      </c>
      <c r="O126" s="5">
        <f t="shared" si="21"/>
        <v>0.81778825664634658</v>
      </c>
      <c r="P126" s="4">
        <f t="shared" si="22"/>
        <v>224149951.1509577</v>
      </c>
      <c r="Q126" s="4">
        <f t="shared" si="23"/>
        <v>40957234.849042296</v>
      </c>
      <c r="R126" s="8">
        <f t="shared" si="24"/>
        <v>0.15449311452856015</v>
      </c>
      <c r="S126" s="22">
        <f t="shared" si="25"/>
        <v>91781870.78321515</v>
      </c>
    </row>
    <row r="127" spans="1:19" ht="12.75" x14ac:dyDescent="0.2">
      <c r="A127" s="101">
        <v>10048</v>
      </c>
      <c r="B127" s="121" t="s">
        <v>218</v>
      </c>
      <c r="C127" s="122">
        <v>242066891</v>
      </c>
      <c r="D127" s="123">
        <v>142836412.61707854</v>
      </c>
      <c r="E127" s="123">
        <v>120769170.36377956</v>
      </c>
      <c r="F127" s="123">
        <v>242066891</v>
      </c>
      <c r="G127" s="19"/>
      <c r="H127" s="77">
        <f t="shared" si="15"/>
        <v>-99230478.382921457</v>
      </c>
      <c r="I127" s="8">
        <f t="shared" si="16"/>
        <v>-0.40992999072690806</v>
      </c>
      <c r="J127" s="5">
        <f t="shared" si="17"/>
        <v>0.59007000927309194</v>
      </c>
      <c r="K127" s="21"/>
      <c r="L127" s="20">
        <f t="shared" si="18"/>
        <v>22067242.253298983</v>
      </c>
      <c r="M127" s="8">
        <f t="shared" si="19"/>
        <v>0.1544931145285601</v>
      </c>
      <c r="N127" s="5">
        <f t="shared" si="20"/>
        <v>1.1827224794774054</v>
      </c>
      <c r="O127" s="5">
        <f t="shared" si="21"/>
        <v>0.81807372687999602</v>
      </c>
      <c r="P127" s="4">
        <f t="shared" si="22"/>
        <v>204669223.08516452</v>
      </c>
      <c r="Q127" s="4">
        <f t="shared" si="23"/>
        <v>37397667.914835483</v>
      </c>
      <c r="R127" s="8">
        <f t="shared" si="24"/>
        <v>0.15449311452856013</v>
      </c>
      <c r="S127" s="22">
        <f t="shared" si="25"/>
        <v>83900052.721384957</v>
      </c>
    </row>
    <row r="128" spans="1:19" ht="12.75" x14ac:dyDescent="0.2">
      <c r="A128" s="101">
        <v>10049</v>
      </c>
      <c r="B128" s="121" t="s">
        <v>219</v>
      </c>
      <c r="C128" s="122">
        <v>237225553.18000001</v>
      </c>
      <c r="D128" s="123">
        <v>83725047.286508501</v>
      </c>
      <c r="E128" s="123">
        <v>70790103.967164829</v>
      </c>
      <c r="F128" s="123">
        <v>242066891</v>
      </c>
      <c r="G128" s="19"/>
      <c r="H128" s="77">
        <f t="shared" si="15"/>
        <v>-153500505.89349151</v>
      </c>
      <c r="I128" s="8">
        <f t="shared" si="16"/>
        <v>-0.6470656463261345</v>
      </c>
      <c r="J128" s="5">
        <f t="shared" si="17"/>
        <v>0.35293435367386544</v>
      </c>
      <c r="K128" s="21"/>
      <c r="L128" s="20">
        <f t="shared" si="18"/>
        <v>12934943.319343671</v>
      </c>
      <c r="M128" s="8">
        <f t="shared" si="19"/>
        <v>0.15449311452856013</v>
      </c>
      <c r="N128" s="5">
        <f t="shared" si="20"/>
        <v>1.1827224794774054</v>
      </c>
      <c r="O128" s="5">
        <f t="shared" si="21"/>
        <v>0.92447929726248335</v>
      </c>
      <c r="P128" s="4">
        <f t="shared" si="22"/>
        <v>204669223.08516452</v>
      </c>
      <c r="Q128" s="4">
        <f t="shared" si="23"/>
        <v>37397667.914835483</v>
      </c>
      <c r="R128" s="8">
        <f t="shared" si="24"/>
        <v>0.15449311452856013</v>
      </c>
      <c r="S128" s="22">
        <f t="shared" si="25"/>
        <v>133879119.11799969</v>
      </c>
    </row>
    <row r="129" spans="1:19" ht="12.75" x14ac:dyDescent="0.2">
      <c r="A129" s="101">
        <v>10050</v>
      </c>
      <c r="B129" s="121" t="s">
        <v>220</v>
      </c>
      <c r="C129" s="122">
        <v>225122208.63000003</v>
      </c>
      <c r="D129" s="123">
        <v>103469466.2735894</v>
      </c>
      <c r="E129" s="123">
        <v>87484146.170374766</v>
      </c>
      <c r="F129" s="123">
        <v>242066891</v>
      </c>
      <c r="G129" s="19"/>
      <c r="H129" s="77">
        <f t="shared" si="15"/>
        <v>-121652742.35641062</v>
      </c>
      <c r="I129" s="8">
        <f t="shared" si="16"/>
        <v>-0.54038534490550061</v>
      </c>
      <c r="J129" s="5">
        <f t="shared" si="17"/>
        <v>0.45961465509449945</v>
      </c>
      <c r="K129" s="21"/>
      <c r="L129" s="20">
        <f t="shared" si="18"/>
        <v>15985320.103214636</v>
      </c>
      <c r="M129" s="8">
        <f t="shared" si="19"/>
        <v>0.15449311452856013</v>
      </c>
      <c r="N129" s="5">
        <f t="shared" si="20"/>
        <v>1.1827224794774054</v>
      </c>
      <c r="O129" s="5">
        <f t="shared" si="21"/>
        <v>0.89659052748200962</v>
      </c>
      <c r="P129" s="4">
        <f t="shared" si="22"/>
        <v>204669223.08516452</v>
      </c>
      <c r="Q129" s="4">
        <f t="shared" si="23"/>
        <v>37397667.914835483</v>
      </c>
      <c r="R129" s="8">
        <f t="shared" si="24"/>
        <v>0.15449311452856013</v>
      </c>
      <c r="S129" s="22">
        <f t="shared" si="25"/>
        <v>117185076.91478975</v>
      </c>
    </row>
    <row r="130" spans="1:19" ht="12.75" x14ac:dyDescent="0.2">
      <c r="A130" s="101">
        <v>10051</v>
      </c>
      <c r="B130" s="121" t="s">
        <v>221</v>
      </c>
      <c r="C130" s="122">
        <v>156413239.73999998</v>
      </c>
      <c r="D130" s="123">
        <v>100594045.45912188</v>
      </c>
      <c r="E130" s="123">
        <v>85052958.073114589</v>
      </c>
      <c r="F130" s="123">
        <v>265107186</v>
      </c>
      <c r="G130" s="19"/>
      <c r="H130" s="77">
        <f t="shared" si="15"/>
        <v>-55819194.280878097</v>
      </c>
      <c r="I130" s="8">
        <f t="shared" si="16"/>
        <v>-0.35687000904568122</v>
      </c>
      <c r="J130" s="5">
        <f t="shared" si="17"/>
        <v>0.64312999095431878</v>
      </c>
      <c r="K130" s="21"/>
      <c r="L130" s="20">
        <f t="shared" si="18"/>
        <v>15541087.386007294</v>
      </c>
      <c r="M130" s="8">
        <f t="shared" si="19"/>
        <v>0.15449311452856007</v>
      </c>
      <c r="N130" s="5">
        <f t="shared" si="20"/>
        <v>1.1827224794774054</v>
      </c>
      <c r="O130" s="5">
        <f t="shared" si="21"/>
        <v>0.913686628939821</v>
      </c>
      <c r="P130" s="4">
        <f t="shared" si="22"/>
        <v>224149951.1509577</v>
      </c>
      <c r="Q130" s="4">
        <f t="shared" si="23"/>
        <v>40957234.849042296</v>
      </c>
      <c r="R130" s="8">
        <f t="shared" si="24"/>
        <v>0.15449311452856015</v>
      </c>
      <c r="S130" s="22">
        <f t="shared" si="25"/>
        <v>139096993.07784313</v>
      </c>
    </row>
    <row r="131" spans="1:19" ht="12.75" x14ac:dyDescent="0.2">
      <c r="A131" s="124"/>
      <c r="B131" s="118" t="s">
        <v>222</v>
      </c>
      <c r="C131" s="119">
        <v>2127879436.72</v>
      </c>
      <c r="D131" s="120">
        <v>1135140280.2617047</v>
      </c>
      <c r="E131" s="120">
        <v>959768922.93725133</v>
      </c>
      <c r="F131" s="120">
        <v>2303569622</v>
      </c>
      <c r="G131" s="19"/>
      <c r="H131" s="77">
        <f t="shared" si="15"/>
        <v>-992739156.45829535</v>
      </c>
      <c r="I131" s="8">
        <f t="shared" si="16"/>
        <v>-0.46653919358727575</v>
      </c>
      <c r="J131" s="5">
        <f t="shared" si="17"/>
        <v>0.53346080641272431</v>
      </c>
      <c r="K131" s="21"/>
      <c r="L131" s="20">
        <f t="shared" si="18"/>
        <v>175371357.32445335</v>
      </c>
      <c r="M131" s="8">
        <f t="shared" si="19"/>
        <v>0.1544931145285601</v>
      </c>
      <c r="N131" s="5">
        <f t="shared" si="20"/>
        <v>1.1827224794774054</v>
      </c>
      <c r="O131" s="5">
        <f t="shared" si="21"/>
        <v>0.86949600677632599</v>
      </c>
      <c r="P131" s="4">
        <f t="shared" si="22"/>
        <v>1947683976.5638421</v>
      </c>
      <c r="Q131" s="4">
        <f t="shared" si="23"/>
        <v>355885645.43615794</v>
      </c>
      <c r="R131" s="8">
        <f t="shared" si="24"/>
        <v>0.15449311452856013</v>
      </c>
      <c r="S131" s="22">
        <f t="shared" si="25"/>
        <v>987915053.62659073</v>
      </c>
    </row>
    <row r="132" spans="1:19" ht="12.75" x14ac:dyDescent="0.2">
      <c r="A132" s="101">
        <v>10074</v>
      </c>
      <c r="B132" s="121" t="s">
        <v>223</v>
      </c>
      <c r="C132" s="122">
        <v>265107186</v>
      </c>
      <c r="D132" s="123">
        <v>156554704.21620095</v>
      </c>
      <c r="E132" s="123">
        <v>132368080.36774257</v>
      </c>
      <c r="F132" s="123">
        <v>265107186</v>
      </c>
      <c r="G132" s="19"/>
      <c r="H132" s="77">
        <f t="shared" si="15"/>
        <v>-108552481.78379905</v>
      </c>
      <c r="I132" s="8">
        <f t="shared" si="16"/>
        <v>-0.40946638762103965</v>
      </c>
      <c r="J132" s="5">
        <f t="shared" si="17"/>
        <v>0.5905336123789604</v>
      </c>
      <c r="K132" s="21"/>
      <c r="L132" s="20">
        <f t="shared" si="18"/>
        <v>24186623.84845838</v>
      </c>
      <c r="M132" s="8">
        <f t="shared" si="19"/>
        <v>0.15449311452856007</v>
      </c>
      <c r="N132" s="5">
        <f t="shared" si="20"/>
        <v>1.1827224794774054</v>
      </c>
      <c r="O132" s="5">
        <f t="shared" si="21"/>
        <v>0.81778825664634658</v>
      </c>
      <c r="P132" s="4">
        <f t="shared" si="22"/>
        <v>224149951.1509577</v>
      </c>
      <c r="Q132" s="4">
        <f t="shared" si="23"/>
        <v>40957234.849042296</v>
      </c>
      <c r="R132" s="8">
        <f t="shared" si="24"/>
        <v>0.15449311452856015</v>
      </c>
      <c r="S132" s="22">
        <f t="shared" si="25"/>
        <v>91781870.78321515</v>
      </c>
    </row>
    <row r="133" spans="1:19" ht="12.75" x14ac:dyDescent="0.2">
      <c r="A133" s="101">
        <v>10073</v>
      </c>
      <c r="B133" s="121" t="s">
        <v>224</v>
      </c>
      <c r="C133" s="122">
        <v>267548718</v>
      </c>
      <c r="D133" s="123">
        <v>157222359.65141863</v>
      </c>
      <c r="E133" s="123">
        <v>132932587.63534154</v>
      </c>
      <c r="F133" s="123">
        <v>267548718</v>
      </c>
      <c r="G133" s="19"/>
      <c r="H133" s="77">
        <f t="shared" si="15"/>
        <v>-110326358.34858137</v>
      </c>
      <c r="I133" s="8">
        <f t="shared" si="16"/>
        <v>-0.41235988411120467</v>
      </c>
      <c r="J133" s="5">
        <f t="shared" si="17"/>
        <v>0.58764011588879539</v>
      </c>
      <c r="K133" s="21"/>
      <c r="L133" s="20">
        <f t="shared" si="18"/>
        <v>24289772.016077086</v>
      </c>
      <c r="M133" s="8">
        <f t="shared" si="19"/>
        <v>0.15449311452856013</v>
      </c>
      <c r="N133" s="5">
        <f t="shared" si="20"/>
        <v>1.1827224794774054</v>
      </c>
      <c r="O133" s="5">
        <f t="shared" si="21"/>
        <v>0.81956269319078545</v>
      </c>
      <c r="P133" s="4">
        <f t="shared" si="22"/>
        <v>226214283.26805657</v>
      </c>
      <c r="Q133" s="4">
        <f t="shared" si="23"/>
        <v>41334434.731943429</v>
      </c>
      <c r="R133" s="8">
        <f t="shared" si="24"/>
        <v>0.1544931145285601</v>
      </c>
      <c r="S133" s="22">
        <f t="shared" si="25"/>
        <v>93281695.632715032</v>
      </c>
    </row>
    <row r="134" spans="1:19" ht="12.75" x14ac:dyDescent="0.2">
      <c r="A134" s="101">
        <v>10072</v>
      </c>
      <c r="B134" s="121" t="s">
        <v>225</v>
      </c>
      <c r="C134" s="122">
        <v>242066891</v>
      </c>
      <c r="D134" s="123">
        <v>142150275.75063995</v>
      </c>
      <c r="E134" s="123">
        <v>120189036.91882993</v>
      </c>
      <c r="F134" s="123">
        <v>242066891</v>
      </c>
      <c r="G134" s="19"/>
      <c r="H134" s="77">
        <f t="shared" si="15"/>
        <v>-99916615.249360055</v>
      </c>
      <c r="I134" s="8">
        <f t="shared" si="16"/>
        <v>-0.41276448355491974</v>
      </c>
      <c r="J134" s="5">
        <f t="shared" si="17"/>
        <v>0.58723551644508021</v>
      </c>
      <c r="K134" s="21"/>
      <c r="L134" s="20">
        <f t="shared" si="18"/>
        <v>21961238.831810012</v>
      </c>
      <c r="M134" s="8">
        <f t="shared" si="19"/>
        <v>0.15449311452856007</v>
      </c>
      <c r="N134" s="5">
        <f t="shared" si="20"/>
        <v>1.1827224794774054</v>
      </c>
      <c r="O134" s="5">
        <f t="shared" si="21"/>
        <v>0.8198094395624661</v>
      </c>
      <c r="P134" s="4">
        <f t="shared" si="22"/>
        <v>204669223.08516452</v>
      </c>
      <c r="Q134" s="4">
        <f t="shared" si="23"/>
        <v>37397667.914835483</v>
      </c>
      <c r="R134" s="8">
        <f t="shared" si="24"/>
        <v>0.15449311452856013</v>
      </c>
      <c r="S134" s="22">
        <f t="shared" si="25"/>
        <v>84480186.166334599</v>
      </c>
    </row>
    <row r="135" spans="1:19" ht="12.75" x14ac:dyDescent="0.2">
      <c r="A135" s="101">
        <v>10071</v>
      </c>
      <c r="B135" s="121" t="s">
        <v>226</v>
      </c>
      <c r="C135" s="122">
        <v>267548718</v>
      </c>
      <c r="D135" s="123">
        <v>157222359.65141863</v>
      </c>
      <c r="E135" s="123">
        <v>132932587.63534154</v>
      </c>
      <c r="F135" s="123">
        <v>267548718</v>
      </c>
      <c r="G135" s="19"/>
      <c r="H135" s="77">
        <f t="shared" si="15"/>
        <v>-110326358.34858137</v>
      </c>
      <c r="I135" s="8">
        <f t="shared" si="16"/>
        <v>-0.41235988411120467</v>
      </c>
      <c r="J135" s="5">
        <f t="shared" si="17"/>
        <v>0.58764011588879539</v>
      </c>
      <c r="K135" s="21"/>
      <c r="L135" s="20">
        <f t="shared" si="18"/>
        <v>24289772.016077086</v>
      </c>
      <c r="M135" s="8">
        <f t="shared" si="19"/>
        <v>0.15449311452856013</v>
      </c>
      <c r="N135" s="5">
        <f t="shared" si="20"/>
        <v>1.1827224794774054</v>
      </c>
      <c r="O135" s="5">
        <f t="shared" si="21"/>
        <v>0.81956269319078545</v>
      </c>
      <c r="P135" s="4">
        <f t="shared" si="22"/>
        <v>226214283.26805657</v>
      </c>
      <c r="Q135" s="4">
        <f t="shared" si="23"/>
        <v>41334434.731943429</v>
      </c>
      <c r="R135" s="8">
        <f t="shared" si="24"/>
        <v>0.1544931145285601</v>
      </c>
      <c r="S135" s="22">
        <f t="shared" si="25"/>
        <v>93281695.632715032</v>
      </c>
    </row>
    <row r="136" spans="1:19" ht="12.75" x14ac:dyDescent="0.2">
      <c r="A136" s="101">
        <v>10070</v>
      </c>
      <c r="B136" s="121" t="s">
        <v>227</v>
      </c>
      <c r="C136" s="122">
        <v>242066891</v>
      </c>
      <c r="D136" s="123">
        <v>142150275.75063995</v>
      </c>
      <c r="E136" s="123">
        <v>120189036.91882993</v>
      </c>
      <c r="F136" s="123">
        <v>242066891</v>
      </c>
      <c r="G136" s="19"/>
      <c r="H136" s="77">
        <f t="shared" si="15"/>
        <v>-99916615.249360055</v>
      </c>
      <c r="I136" s="8">
        <f t="shared" si="16"/>
        <v>-0.41276448355491974</v>
      </c>
      <c r="J136" s="5">
        <f t="shared" si="17"/>
        <v>0.58723551644508021</v>
      </c>
      <c r="K136" s="21"/>
      <c r="L136" s="20">
        <f t="shared" si="18"/>
        <v>21961238.831810012</v>
      </c>
      <c r="M136" s="8">
        <f t="shared" si="19"/>
        <v>0.15449311452856007</v>
      </c>
      <c r="N136" s="5">
        <f t="shared" si="20"/>
        <v>1.1827224794774054</v>
      </c>
      <c r="O136" s="5">
        <f t="shared" si="21"/>
        <v>0.8198094395624661</v>
      </c>
      <c r="P136" s="4">
        <f t="shared" si="22"/>
        <v>204669223.08516452</v>
      </c>
      <c r="Q136" s="4">
        <f t="shared" si="23"/>
        <v>37397667.914835483</v>
      </c>
      <c r="R136" s="8">
        <f t="shared" si="24"/>
        <v>0.15449311452856013</v>
      </c>
      <c r="S136" s="22">
        <f t="shared" si="25"/>
        <v>84480186.166334599</v>
      </c>
    </row>
    <row r="137" spans="1:19" ht="12.75" x14ac:dyDescent="0.2">
      <c r="A137" s="101">
        <v>10069</v>
      </c>
      <c r="B137" s="121" t="s">
        <v>228</v>
      </c>
      <c r="C137" s="122">
        <v>237225553.18000001</v>
      </c>
      <c r="D137" s="123">
        <v>122291284.93084396</v>
      </c>
      <c r="E137" s="123">
        <v>103398123.44217831</v>
      </c>
      <c r="F137" s="123">
        <v>242066891</v>
      </c>
      <c r="G137" s="19"/>
      <c r="H137" s="77">
        <f t="shared" si="15"/>
        <v>-114934268.24915604</v>
      </c>
      <c r="I137" s="8">
        <f t="shared" si="16"/>
        <v>-0.48449362519537342</v>
      </c>
      <c r="J137" s="5">
        <f t="shared" si="17"/>
        <v>0.51550637480462658</v>
      </c>
      <c r="K137" s="21"/>
      <c r="L137" s="20">
        <f t="shared" si="18"/>
        <v>18893161.488665655</v>
      </c>
      <c r="M137" s="8">
        <f t="shared" si="19"/>
        <v>0.15449311452856013</v>
      </c>
      <c r="N137" s="5">
        <f t="shared" si="20"/>
        <v>1.1827224794774054</v>
      </c>
      <c r="O137" s="5">
        <f t="shared" si="21"/>
        <v>0.86375330349144663</v>
      </c>
      <c r="P137" s="4">
        <f t="shared" si="22"/>
        <v>204669223.08516452</v>
      </c>
      <c r="Q137" s="4">
        <f t="shared" si="23"/>
        <v>37397667.914835483</v>
      </c>
      <c r="R137" s="8">
        <f t="shared" si="24"/>
        <v>0.15449311452856013</v>
      </c>
      <c r="S137" s="22">
        <f t="shared" si="25"/>
        <v>101271099.64298621</v>
      </c>
    </row>
    <row r="138" spans="1:19" ht="12.75" x14ac:dyDescent="0.2">
      <c r="A138" s="101">
        <v>10068</v>
      </c>
      <c r="B138" s="121" t="s">
        <v>229</v>
      </c>
      <c r="C138" s="122">
        <v>248820307.74000001</v>
      </c>
      <c r="D138" s="123">
        <v>135257735.37969872</v>
      </c>
      <c r="E138" s="123">
        <v>114361346.57680926</v>
      </c>
      <c r="F138" s="123">
        <v>267548718</v>
      </c>
      <c r="G138" s="19"/>
      <c r="H138" s="77">
        <f t="shared" si="15"/>
        <v>-113562572.36030129</v>
      </c>
      <c r="I138" s="8">
        <f t="shared" si="16"/>
        <v>-0.45640395429044445</v>
      </c>
      <c r="J138" s="5">
        <f t="shared" si="17"/>
        <v>0.54359604570955555</v>
      </c>
      <c r="K138" s="21"/>
      <c r="L138" s="20">
        <f t="shared" si="18"/>
        <v>20896388.802889466</v>
      </c>
      <c r="M138" s="8">
        <f t="shared" si="19"/>
        <v>0.15449311452856007</v>
      </c>
      <c r="N138" s="5">
        <f t="shared" si="20"/>
        <v>1.1827224794774054</v>
      </c>
      <c r="O138" s="5">
        <f t="shared" si="21"/>
        <v>0.86358935068373399</v>
      </c>
      <c r="P138" s="4">
        <f t="shared" si="22"/>
        <v>226214283.26805657</v>
      </c>
      <c r="Q138" s="4">
        <f t="shared" si="23"/>
        <v>41334434.731943429</v>
      </c>
      <c r="R138" s="8">
        <f t="shared" si="24"/>
        <v>0.1544931145285601</v>
      </c>
      <c r="S138" s="22">
        <f t="shared" si="25"/>
        <v>111852936.69124731</v>
      </c>
    </row>
    <row r="139" spans="1:19" ht="12.75" x14ac:dyDescent="0.2">
      <c r="A139" s="101">
        <v>10067</v>
      </c>
      <c r="B139" s="121" t="s">
        <v>230</v>
      </c>
      <c r="C139" s="122">
        <v>213018864.08000001</v>
      </c>
      <c r="D139" s="123">
        <v>122291284.93084396</v>
      </c>
      <c r="E139" s="123">
        <v>103398123.44217831</v>
      </c>
      <c r="F139" s="123">
        <v>242066891</v>
      </c>
      <c r="G139" s="19"/>
      <c r="H139" s="77">
        <f t="shared" si="15"/>
        <v>-90727579.149156049</v>
      </c>
      <c r="I139" s="8">
        <f t="shared" si="16"/>
        <v>-0.42591335533121127</v>
      </c>
      <c r="J139" s="5">
        <f t="shared" si="17"/>
        <v>0.57408664466878867</v>
      </c>
      <c r="K139" s="21"/>
      <c r="L139" s="20">
        <f t="shared" si="18"/>
        <v>18893161.488665655</v>
      </c>
      <c r="M139" s="8">
        <f t="shared" si="19"/>
        <v>0.15449311452856013</v>
      </c>
      <c r="N139" s="5">
        <f t="shared" si="20"/>
        <v>1.1827224794774054</v>
      </c>
      <c r="O139" s="5">
        <f t="shared" si="21"/>
        <v>0.86375330349144663</v>
      </c>
      <c r="P139" s="4">
        <f t="shared" si="22"/>
        <v>204669223.08516452</v>
      </c>
      <c r="Q139" s="4">
        <f t="shared" si="23"/>
        <v>37397667.914835483</v>
      </c>
      <c r="R139" s="8">
        <f t="shared" si="24"/>
        <v>0.15449311452856013</v>
      </c>
      <c r="S139" s="22">
        <f t="shared" si="25"/>
        <v>101271099.64298621</v>
      </c>
    </row>
    <row r="140" spans="1:19" ht="12.75" x14ac:dyDescent="0.2">
      <c r="A140" s="101">
        <v>10075</v>
      </c>
      <c r="B140" s="121" t="s">
        <v>231</v>
      </c>
      <c r="C140" s="122">
        <v>144476307.72</v>
      </c>
      <c r="D140" s="123">
        <v>0</v>
      </c>
      <c r="E140" s="123">
        <v>0</v>
      </c>
      <c r="F140" s="123">
        <v>267548718</v>
      </c>
      <c r="G140" s="19"/>
      <c r="H140" s="77">
        <f t="shared" si="15"/>
        <v>-144476307.72</v>
      </c>
      <c r="I140" s="8">
        <f t="shared" si="16"/>
        <v>-1</v>
      </c>
      <c r="J140" s="5">
        <f t="shared" si="17"/>
        <v>0</v>
      </c>
      <c r="K140" s="21"/>
      <c r="L140" s="20">
        <f t="shared" si="18"/>
        <v>0</v>
      </c>
      <c r="M140" s="8" t="e">
        <f t="shared" si="19"/>
        <v>#DIV/0!</v>
      </c>
      <c r="N140" s="5" t="e">
        <f t="shared" si="20"/>
        <v>#DIV/0!</v>
      </c>
      <c r="O140" s="5">
        <f t="shared" si="21"/>
        <v>1</v>
      </c>
      <c r="P140" s="4" t="e">
        <f t="shared" si="22"/>
        <v>#DIV/0!</v>
      </c>
      <c r="Q140" s="4" t="e">
        <f t="shared" si="23"/>
        <v>#DIV/0!</v>
      </c>
      <c r="R140" s="8" t="e">
        <f t="shared" si="24"/>
        <v>#DIV/0!</v>
      </c>
      <c r="S140" s="22" t="e">
        <f t="shared" si="25"/>
        <v>#DIV/0!</v>
      </c>
    </row>
    <row r="141" spans="1:19" ht="12.75" x14ac:dyDescent="0.2">
      <c r="A141" s="124"/>
      <c r="B141" s="118" t="s">
        <v>232</v>
      </c>
      <c r="C141" s="119">
        <v>2253129773.4099998</v>
      </c>
      <c r="D141" s="120">
        <v>1239809980.0079994</v>
      </c>
      <c r="E141" s="120">
        <v>1048267874.7729717</v>
      </c>
      <c r="F141" s="120">
        <v>2520154686</v>
      </c>
      <c r="G141" s="19"/>
      <c r="H141" s="77">
        <f t="shared" si="15"/>
        <v>-1013319793.4020004</v>
      </c>
      <c r="I141" s="8">
        <f t="shared" si="16"/>
        <v>-0.44973876132682378</v>
      </c>
      <c r="J141" s="5">
        <f t="shared" si="17"/>
        <v>0.55026123867317622</v>
      </c>
      <c r="K141" s="21"/>
      <c r="L141" s="20">
        <f t="shared" si="18"/>
        <v>191542105.23502767</v>
      </c>
      <c r="M141" s="8">
        <f t="shared" si="19"/>
        <v>0.1544931145285601</v>
      </c>
      <c r="N141" s="5">
        <f t="shared" si="20"/>
        <v>1.1827224794774054</v>
      </c>
      <c r="O141" s="5">
        <f t="shared" si="21"/>
        <v>0.86986628063108329</v>
      </c>
      <c r="P141" s="4">
        <f t="shared" si="22"/>
        <v>2130808139.4661145</v>
      </c>
      <c r="Q141" s="4">
        <f t="shared" si="23"/>
        <v>389346546.53388548</v>
      </c>
      <c r="R141" s="8">
        <f t="shared" si="24"/>
        <v>0.15449311452856013</v>
      </c>
      <c r="S141" s="22">
        <f t="shared" si="25"/>
        <v>1082540264.6931429</v>
      </c>
    </row>
    <row r="142" spans="1:19" ht="12.75" x14ac:dyDescent="0.2">
      <c r="A142" s="101">
        <v>10042</v>
      </c>
      <c r="B142" s="121" t="s">
        <v>233</v>
      </c>
      <c r="C142" s="122">
        <v>267548718</v>
      </c>
      <c r="D142" s="123">
        <v>157222359.65141863</v>
      </c>
      <c r="E142" s="123">
        <v>132932587.63534154</v>
      </c>
      <c r="F142" s="123">
        <v>267548718</v>
      </c>
      <c r="G142" s="19"/>
      <c r="H142" s="77">
        <f t="shared" si="15"/>
        <v>-110326358.34858137</v>
      </c>
      <c r="I142" s="8">
        <f t="shared" si="16"/>
        <v>-0.41235988411120467</v>
      </c>
      <c r="J142" s="5">
        <f t="shared" si="17"/>
        <v>0.58764011588879539</v>
      </c>
      <c r="K142" s="21"/>
      <c r="L142" s="20">
        <f t="shared" si="18"/>
        <v>24289772.016077086</v>
      </c>
      <c r="M142" s="8">
        <f t="shared" si="19"/>
        <v>0.15449311452856013</v>
      </c>
      <c r="N142" s="5">
        <f t="shared" si="20"/>
        <v>1.1827224794774054</v>
      </c>
      <c r="O142" s="5">
        <f t="shared" si="21"/>
        <v>0.81956269319078545</v>
      </c>
      <c r="P142" s="4">
        <f t="shared" si="22"/>
        <v>226214283.26805657</v>
      </c>
      <c r="Q142" s="4">
        <f t="shared" si="23"/>
        <v>41334434.731943429</v>
      </c>
      <c r="R142" s="8">
        <f t="shared" si="24"/>
        <v>0.1544931145285601</v>
      </c>
      <c r="S142" s="22">
        <f t="shared" si="25"/>
        <v>93281695.632715032</v>
      </c>
    </row>
    <row r="143" spans="1:19" ht="12.75" x14ac:dyDescent="0.2">
      <c r="A143" s="101">
        <v>10041</v>
      </c>
      <c r="B143" s="121" t="s">
        <v>234</v>
      </c>
      <c r="C143" s="122">
        <v>242066891</v>
      </c>
      <c r="D143" s="123">
        <v>142150275.75063995</v>
      </c>
      <c r="E143" s="123">
        <v>120189036.91882993</v>
      </c>
      <c r="F143" s="123">
        <v>242066891</v>
      </c>
      <c r="G143" s="19"/>
      <c r="H143" s="77">
        <f t="shared" si="15"/>
        <v>-99916615.249360055</v>
      </c>
      <c r="I143" s="8">
        <f t="shared" si="16"/>
        <v>-0.41276448355491974</v>
      </c>
      <c r="J143" s="5">
        <f t="shared" si="17"/>
        <v>0.58723551644508021</v>
      </c>
      <c r="K143" s="21"/>
      <c r="L143" s="20">
        <f t="shared" si="18"/>
        <v>21961238.831810012</v>
      </c>
      <c r="M143" s="8">
        <f t="shared" si="19"/>
        <v>0.15449311452856007</v>
      </c>
      <c r="N143" s="5">
        <f t="shared" si="20"/>
        <v>1.1827224794774054</v>
      </c>
      <c r="O143" s="5">
        <f t="shared" si="21"/>
        <v>0.8198094395624661</v>
      </c>
      <c r="P143" s="4">
        <f t="shared" si="22"/>
        <v>204669223.08516452</v>
      </c>
      <c r="Q143" s="4">
        <f t="shared" si="23"/>
        <v>37397667.914835483</v>
      </c>
      <c r="R143" s="8">
        <f t="shared" si="24"/>
        <v>0.15449311452856013</v>
      </c>
      <c r="S143" s="22">
        <f t="shared" si="25"/>
        <v>84480186.166334599</v>
      </c>
    </row>
    <row r="144" spans="1:19" ht="12.75" x14ac:dyDescent="0.2">
      <c r="A144" s="101">
        <v>10040</v>
      </c>
      <c r="B144" s="121" t="s">
        <v>235</v>
      </c>
      <c r="C144" s="122">
        <v>242066891</v>
      </c>
      <c r="D144" s="123">
        <v>142150275.75063995</v>
      </c>
      <c r="E144" s="123">
        <v>120189036.91882993</v>
      </c>
      <c r="F144" s="123">
        <v>242066891</v>
      </c>
      <c r="G144" s="19"/>
      <c r="H144" s="77">
        <f t="shared" si="15"/>
        <v>-99916615.249360055</v>
      </c>
      <c r="I144" s="8">
        <f t="shared" si="16"/>
        <v>-0.41276448355491974</v>
      </c>
      <c r="J144" s="5">
        <f t="shared" si="17"/>
        <v>0.58723551644508021</v>
      </c>
      <c r="K144" s="21"/>
      <c r="L144" s="20">
        <f t="shared" si="18"/>
        <v>21961238.831810012</v>
      </c>
      <c r="M144" s="8">
        <f t="shared" si="19"/>
        <v>0.15449311452856007</v>
      </c>
      <c r="N144" s="5">
        <f t="shared" si="20"/>
        <v>1.1827224794774054</v>
      </c>
      <c r="O144" s="5">
        <f t="shared" si="21"/>
        <v>0.8198094395624661</v>
      </c>
      <c r="P144" s="4">
        <f t="shared" si="22"/>
        <v>204669223.08516452</v>
      </c>
      <c r="Q144" s="4">
        <f t="shared" si="23"/>
        <v>37397667.914835483</v>
      </c>
      <c r="R144" s="8">
        <f t="shared" si="24"/>
        <v>0.15449311452856013</v>
      </c>
      <c r="S144" s="22">
        <f t="shared" si="25"/>
        <v>84480186.166334599</v>
      </c>
    </row>
    <row r="145" spans="1:19" ht="12.75" x14ac:dyDescent="0.2">
      <c r="A145" s="101">
        <v>10039</v>
      </c>
      <c r="B145" s="121" t="s">
        <v>236</v>
      </c>
      <c r="C145" s="122">
        <v>262197743.63999999</v>
      </c>
      <c r="D145" s="123">
        <v>139711895.17012897</v>
      </c>
      <c r="E145" s="123">
        <v>118127369.34860806</v>
      </c>
      <c r="F145" s="123">
        <v>267548718</v>
      </c>
      <c r="G145" s="19"/>
      <c r="H145" s="77">
        <f t="shared" si="15"/>
        <v>-122485848.46987101</v>
      </c>
      <c r="I145" s="8">
        <f t="shared" si="16"/>
        <v>-0.46715065800888528</v>
      </c>
      <c r="J145" s="5">
        <f t="shared" si="17"/>
        <v>0.53284934199111467</v>
      </c>
      <c r="K145" s="21"/>
      <c r="L145" s="20">
        <f t="shared" si="18"/>
        <v>21584525.82152091</v>
      </c>
      <c r="M145" s="8">
        <f t="shared" si="19"/>
        <v>0.15449311452856004</v>
      </c>
      <c r="N145" s="5">
        <f t="shared" si="20"/>
        <v>1.1827224794774054</v>
      </c>
      <c r="O145" s="5">
        <f t="shared" si="21"/>
        <v>0.85554590414065423</v>
      </c>
      <c r="P145" s="4">
        <f t="shared" si="22"/>
        <v>226214283.26805657</v>
      </c>
      <c r="Q145" s="4">
        <f t="shared" si="23"/>
        <v>41334434.731943429</v>
      </c>
      <c r="R145" s="8">
        <f t="shared" si="24"/>
        <v>0.1544931145285601</v>
      </c>
      <c r="S145" s="22">
        <f t="shared" si="25"/>
        <v>108086913.91944851</v>
      </c>
    </row>
    <row r="146" spans="1:19" ht="12.75" x14ac:dyDescent="0.2">
      <c r="A146" s="101">
        <v>10038</v>
      </c>
      <c r="B146" s="121" t="s">
        <v>237</v>
      </c>
      <c r="C146" s="122">
        <v>229963546.44999999</v>
      </c>
      <c r="D146" s="123">
        <v>122784420.31832583</v>
      </c>
      <c r="E146" s="123">
        <v>103815072.80776386</v>
      </c>
      <c r="F146" s="123">
        <v>242066891</v>
      </c>
      <c r="G146" s="19"/>
      <c r="H146" s="77">
        <f t="shared" si="15"/>
        <v>-107179126.13167416</v>
      </c>
      <c r="I146" s="8">
        <f t="shared" si="16"/>
        <v>-0.46607006974028237</v>
      </c>
      <c r="J146" s="5">
        <f t="shared" si="17"/>
        <v>0.53392993025971769</v>
      </c>
      <c r="K146" s="21"/>
      <c r="L146" s="20">
        <f t="shared" si="18"/>
        <v>18969347.510561973</v>
      </c>
      <c r="M146" s="8">
        <f t="shared" si="19"/>
        <v>0.1544931145285601</v>
      </c>
      <c r="N146" s="5">
        <f t="shared" si="20"/>
        <v>1.1827224794774054</v>
      </c>
      <c r="O146" s="5">
        <f t="shared" si="21"/>
        <v>0.86279133425800236</v>
      </c>
      <c r="P146" s="4">
        <f t="shared" si="22"/>
        <v>204669223.08516452</v>
      </c>
      <c r="Q146" s="4">
        <f t="shared" si="23"/>
        <v>37397667.914835483</v>
      </c>
      <c r="R146" s="8">
        <f t="shared" si="24"/>
        <v>0.15449311452856013</v>
      </c>
      <c r="S146" s="22">
        <f t="shared" si="25"/>
        <v>100854150.27740067</v>
      </c>
    </row>
    <row r="147" spans="1:19" ht="12.75" x14ac:dyDescent="0.2">
      <c r="A147" s="101">
        <v>10037</v>
      </c>
      <c r="B147" s="121" t="s">
        <v>238</v>
      </c>
      <c r="C147" s="122">
        <v>222701539.72</v>
      </c>
      <c r="D147" s="123">
        <v>118757257.49078101</v>
      </c>
      <c r="E147" s="123">
        <v>100410078.90816008</v>
      </c>
      <c r="F147" s="123">
        <v>242066891</v>
      </c>
      <c r="G147" s="19"/>
      <c r="H147" s="77">
        <f t="shared" si="15"/>
        <v>-103944282.22921899</v>
      </c>
      <c r="I147" s="8">
        <f t="shared" si="16"/>
        <v>-0.46674253963356921</v>
      </c>
      <c r="J147" s="5">
        <f t="shared" si="17"/>
        <v>0.53325746036643074</v>
      </c>
      <c r="K147" s="21"/>
      <c r="L147" s="20">
        <f t="shared" si="18"/>
        <v>18347178.582620934</v>
      </c>
      <c r="M147" s="8">
        <f t="shared" si="19"/>
        <v>0.1544931145285601</v>
      </c>
      <c r="N147" s="5">
        <f t="shared" si="20"/>
        <v>1.1827224794774054</v>
      </c>
      <c r="O147" s="5">
        <f t="shared" si="21"/>
        <v>0.87048149459465496</v>
      </c>
      <c r="P147" s="4">
        <f t="shared" si="22"/>
        <v>204669223.08516452</v>
      </c>
      <c r="Q147" s="4">
        <f t="shared" si="23"/>
        <v>37397667.914835483</v>
      </c>
      <c r="R147" s="8">
        <f t="shared" si="24"/>
        <v>0.15449311452856013</v>
      </c>
      <c r="S147" s="22">
        <f t="shared" si="25"/>
        <v>104259144.17700444</v>
      </c>
    </row>
    <row r="148" spans="1:19" ht="12.75" x14ac:dyDescent="0.2">
      <c r="A148" s="101">
        <v>10036</v>
      </c>
      <c r="B148" s="121" t="s">
        <v>239</v>
      </c>
      <c r="C148" s="122">
        <v>235945395.53999999</v>
      </c>
      <c r="D148" s="123">
        <v>115343599.69066855</v>
      </c>
      <c r="E148" s="123">
        <v>97523807.733521715</v>
      </c>
      <c r="F148" s="123">
        <v>265107186</v>
      </c>
      <c r="G148" s="19"/>
      <c r="H148" s="77">
        <f t="shared" si="15"/>
        <v>-120601795.84933144</v>
      </c>
      <c r="I148" s="8">
        <f t="shared" si="16"/>
        <v>-0.51114282426793844</v>
      </c>
      <c r="J148" s="5">
        <f t="shared" si="17"/>
        <v>0.48885717573206156</v>
      </c>
      <c r="K148" s="21"/>
      <c r="L148" s="20">
        <f t="shared" si="18"/>
        <v>17819791.957146838</v>
      </c>
      <c r="M148" s="8">
        <f t="shared" si="19"/>
        <v>0.15449311452856004</v>
      </c>
      <c r="N148" s="5">
        <f t="shared" si="20"/>
        <v>1.1827224794774052</v>
      </c>
      <c r="O148" s="5">
        <f t="shared" si="21"/>
        <v>0.89366611330145651</v>
      </c>
      <c r="P148" s="4">
        <f t="shared" si="22"/>
        <v>224149951.15095776</v>
      </c>
      <c r="Q148" s="4">
        <f t="shared" si="23"/>
        <v>40957234.849042237</v>
      </c>
      <c r="R148" s="8">
        <f t="shared" si="24"/>
        <v>0.15449311452855993</v>
      </c>
      <c r="S148" s="22">
        <f t="shared" si="25"/>
        <v>126626143.41743603</v>
      </c>
    </row>
    <row r="149" spans="1:19" ht="12.75" x14ac:dyDescent="0.2">
      <c r="A149" s="101">
        <v>10035</v>
      </c>
      <c r="B149" s="121" t="s">
        <v>240</v>
      </c>
      <c r="C149" s="122">
        <v>213018864.08000001</v>
      </c>
      <c r="D149" s="123">
        <v>103469466.2735894</v>
      </c>
      <c r="E149" s="123">
        <v>87484146.170374766</v>
      </c>
      <c r="F149" s="123">
        <v>242066891</v>
      </c>
      <c r="G149" s="19"/>
      <c r="H149" s="77">
        <f t="shared" si="15"/>
        <v>-109549397.80641061</v>
      </c>
      <c r="I149" s="8">
        <f t="shared" si="16"/>
        <v>-0.51427087586604037</v>
      </c>
      <c r="J149" s="5">
        <f t="shared" si="17"/>
        <v>0.48572912413395963</v>
      </c>
      <c r="K149" s="21"/>
      <c r="L149" s="20">
        <f t="shared" si="18"/>
        <v>15985320.103214636</v>
      </c>
      <c r="M149" s="8">
        <f t="shared" si="19"/>
        <v>0.15449311452856013</v>
      </c>
      <c r="N149" s="5">
        <f t="shared" si="20"/>
        <v>1.1827224794774054</v>
      </c>
      <c r="O149" s="5">
        <f t="shared" si="21"/>
        <v>0.89659052748200962</v>
      </c>
      <c r="P149" s="4">
        <f t="shared" si="22"/>
        <v>204669223.08516452</v>
      </c>
      <c r="Q149" s="4">
        <f t="shared" si="23"/>
        <v>37397667.914835483</v>
      </c>
      <c r="R149" s="8">
        <f t="shared" si="24"/>
        <v>0.15449311452856013</v>
      </c>
      <c r="S149" s="22">
        <f t="shared" si="25"/>
        <v>117185076.91478975</v>
      </c>
    </row>
    <row r="150" spans="1:19" ht="12.75" x14ac:dyDescent="0.2">
      <c r="A150" s="101">
        <v>10034</v>
      </c>
      <c r="B150" s="121" t="s">
        <v>241</v>
      </c>
      <c r="C150" s="122">
        <v>198494850.61999997</v>
      </c>
      <c r="D150" s="123">
        <v>103469466.2735894</v>
      </c>
      <c r="E150" s="123">
        <v>87484146.170374766</v>
      </c>
      <c r="F150" s="123">
        <v>242066891</v>
      </c>
      <c r="G150" s="19"/>
      <c r="H150" s="77">
        <f t="shared" si="15"/>
        <v>-95025384.346410573</v>
      </c>
      <c r="I150" s="8">
        <f t="shared" si="16"/>
        <v>-0.47872972044160417</v>
      </c>
      <c r="J150" s="5">
        <f t="shared" si="17"/>
        <v>0.52127027955839578</v>
      </c>
      <c r="K150" s="21"/>
      <c r="L150" s="20">
        <f t="shared" si="18"/>
        <v>15985320.103214636</v>
      </c>
      <c r="M150" s="8">
        <f t="shared" si="19"/>
        <v>0.15449311452856013</v>
      </c>
      <c r="N150" s="5">
        <f t="shared" si="20"/>
        <v>1.1827224794774054</v>
      </c>
      <c r="O150" s="5">
        <f t="shared" si="21"/>
        <v>0.89659052748200962</v>
      </c>
      <c r="P150" s="4">
        <f t="shared" si="22"/>
        <v>204669223.08516452</v>
      </c>
      <c r="Q150" s="4">
        <f t="shared" si="23"/>
        <v>37397667.914835483</v>
      </c>
      <c r="R150" s="8">
        <f t="shared" si="24"/>
        <v>0.15449311452856013</v>
      </c>
      <c r="S150" s="22">
        <f t="shared" si="25"/>
        <v>117185076.91478975</v>
      </c>
    </row>
    <row r="151" spans="1:19" ht="12.75" x14ac:dyDescent="0.2">
      <c r="A151" s="101">
        <v>10043</v>
      </c>
      <c r="B151" s="121" t="s">
        <v>242</v>
      </c>
      <c r="C151" s="122">
        <v>139125333.36000001</v>
      </c>
      <c r="D151" s="123">
        <v>94750963.638217717</v>
      </c>
      <c r="E151" s="123">
        <v>80112592.161167115</v>
      </c>
      <c r="F151" s="123">
        <v>267548718</v>
      </c>
      <c r="G151" s="19"/>
      <c r="H151" s="77">
        <f t="shared" si="15"/>
        <v>-44374369.721782297</v>
      </c>
      <c r="I151" s="8">
        <f t="shared" si="16"/>
        <v>-0.31895247723834308</v>
      </c>
      <c r="J151" s="5">
        <f t="shared" si="17"/>
        <v>0.68104752276165692</v>
      </c>
      <c r="K151" s="21"/>
      <c r="L151" s="20">
        <f t="shared" si="18"/>
        <v>14638371.477050602</v>
      </c>
      <c r="M151" s="8">
        <f t="shared" si="19"/>
        <v>0.1544931145285601</v>
      </c>
      <c r="N151" s="5">
        <f t="shared" si="20"/>
        <v>1.1827224794774054</v>
      </c>
      <c r="O151" s="5">
        <f t="shared" si="21"/>
        <v>0.92190208044719502</v>
      </c>
      <c r="P151" s="4">
        <f t="shared" si="22"/>
        <v>226214283.26805657</v>
      </c>
      <c r="Q151" s="4">
        <f t="shared" si="23"/>
        <v>41334434.731943429</v>
      </c>
      <c r="R151" s="8">
        <f t="shared" si="24"/>
        <v>0.1544931145285601</v>
      </c>
      <c r="S151" s="22">
        <f t="shared" si="25"/>
        <v>146101691.10688946</v>
      </c>
    </row>
    <row r="152" spans="1:19" ht="12.75" x14ac:dyDescent="0.2">
      <c r="A152" s="125"/>
      <c r="B152" s="126" t="s">
        <v>99</v>
      </c>
      <c r="C152" s="127">
        <v>2122458711.6399999</v>
      </c>
      <c r="D152" s="128">
        <v>1593810925.8585131</v>
      </c>
      <c r="E152" s="128">
        <v>1347578111.9529834</v>
      </c>
      <c r="F152" s="128">
        <v>9837484652</v>
      </c>
      <c r="G152" s="19"/>
      <c r="H152" s="77">
        <f t="shared" si="15"/>
        <v>-528647785.78148675</v>
      </c>
      <c r="I152" s="8">
        <f t="shared" si="16"/>
        <v>-0.24907329545789211</v>
      </c>
      <c r="J152" s="5">
        <f t="shared" si="17"/>
        <v>0.75092670454210786</v>
      </c>
      <c r="K152" s="21"/>
      <c r="L152" s="20">
        <f t="shared" si="18"/>
        <v>246232813.90552974</v>
      </c>
      <c r="M152" s="8">
        <f t="shared" si="19"/>
        <v>0.15449311452856013</v>
      </c>
      <c r="N152" s="5">
        <f t="shared" si="20"/>
        <v>1.1827224794774054</v>
      </c>
      <c r="O152" s="5">
        <f t="shared" si="21"/>
        <v>0.9709969935777214</v>
      </c>
      <c r="P152" s="4">
        <f t="shared" si="22"/>
        <v>8317661008.9856119</v>
      </c>
      <c r="Q152" s="4">
        <f t="shared" si="23"/>
        <v>1519823643.0143881</v>
      </c>
      <c r="R152" s="8">
        <f t="shared" si="24"/>
        <v>0.1544931145285601</v>
      </c>
      <c r="S152" s="22">
        <f t="shared" si="25"/>
        <v>6970082897.0326281</v>
      </c>
    </row>
    <row r="153" spans="1:19" ht="12.75" x14ac:dyDescent="0.2">
      <c r="A153" s="129"/>
      <c r="B153" s="130" t="s">
        <v>243</v>
      </c>
      <c r="C153" s="131">
        <v>240231380.36000001</v>
      </c>
      <c r="D153" s="132">
        <v>235938882.53623146</v>
      </c>
      <c r="E153" s="132">
        <v>199487949.73482096</v>
      </c>
      <c r="F153" s="132">
        <v>1914134183</v>
      </c>
      <c r="G153" s="19"/>
      <c r="H153" s="77">
        <f t="shared" si="15"/>
        <v>-4292497.8237685561</v>
      </c>
      <c r="I153" s="8">
        <f t="shared" si="16"/>
        <v>-1.7868181156583333E-2</v>
      </c>
      <c r="J153" s="5">
        <f t="shared" si="17"/>
        <v>0.98213181884341672</v>
      </c>
      <c r="K153" s="21"/>
      <c r="L153" s="20">
        <f t="shared" si="18"/>
        <v>36450932.801410496</v>
      </c>
      <c r="M153" s="8">
        <f t="shared" si="19"/>
        <v>0.1544931145285601</v>
      </c>
      <c r="N153" s="5">
        <f t="shared" si="20"/>
        <v>1.1827224794774054</v>
      </c>
      <c r="O153" s="5">
        <f t="shared" si="21"/>
        <v>0.97874142660203578</v>
      </c>
      <c r="P153" s="4">
        <f t="shared" si="22"/>
        <v>1618413631.4427493</v>
      </c>
      <c r="Q153" s="4">
        <f t="shared" si="23"/>
        <v>295720551.55725074</v>
      </c>
      <c r="R153" s="8">
        <f t="shared" si="24"/>
        <v>0.15449311452856007</v>
      </c>
      <c r="S153" s="22">
        <f t="shared" si="25"/>
        <v>1418925681.7079282</v>
      </c>
    </row>
    <row r="154" spans="1:19" ht="12.75" x14ac:dyDescent="0.2">
      <c r="A154" s="101">
        <v>10012</v>
      </c>
      <c r="B154" s="121" t="s">
        <v>244</v>
      </c>
      <c r="C154" s="122">
        <v>116656883.01000001</v>
      </c>
      <c r="D154" s="123">
        <v>45221022.323293321</v>
      </c>
      <c r="E154" s="123">
        <v>38234685.742402196</v>
      </c>
      <c r="F154" s="123">
        <v>315288873</v>
      </c>
      <c r="G154" s="19"/>
      <c r="H154" s="77">
        <f t="shared" si="15"/>
        <v>-71435860.686706692</v>
      </c>
      <c r="I154" s="8">
        <f t="shared" si="16"/>
        <v>-0.61235872966521054</v>
      </c>
      <c r="J154" s="5">
        <f t="shared" si="17"/>
        <v>0.38764127033478946</v>
      </c>
      <c r="K154" s="21"/>
      <c r="L154" s="20">
        <f t="shared" si="18"/>
        <v>6986336.5808911249</v>
      </c>
      <c r="M154" s="8">
        <f t="shared" si="19"/>
        <v>0.15449311452856004</v>
      </c>
      <c r="N154" s="5">
        <f t="shared" si="20"/>
        <v>1.1827224794774052</v>
      </c>
      <c r="O154" s="5">
        <f t="shared" si="21"/>
        <v>0.97478350119864665</v>
      </c>
      <c r="P154" s="4">
        <f t="shared" si="22"/>
        <v>266578913.03403041</v>
      </c>
      <c r="Q154" s="4">
        <f t="shared" si="23"/>
        <v>48709959.965969592</v>
      </c>
      <c r="R154" s="8">
        <f t="shared" si="24"/>
        <v>0.15449311452855996</v>
      </c>
      <c r="S154" s="22">
        <f t="shared" si="25"/>
        <v>228344227.29162821</v>
      </c>
    </row>
    <row r="155" spans="1:19" ht="12.75" x14ac:dyDescent="0.2">
      <c r="A155" s="101">
        <v>10013</v>
      </c>
      <c r="B155" s="121" t="s">
        <v>245</v>
      </c>
      <c r="C155" s="122">
        <v>63057774.600000001</v>
      </c>
      <c r="D155" s="123">
        <v>31690503.903371122</v>
      </c>
      <c r="E155" s="123">
        <v>26794539.254359826</v>
      </c>
      <c r="F155" s="123">
        <v>315288873</v>
      </c>
      <c r="G155" s="19"/>
      <c r="H155" s="77">
        <f t="shared" si="15"/>
        <v>-31367270.69662888</v>
      </c>
      <c r="I155" s="8">
        <f t="shared" si="16"/>
        <v>-0.49743700749992659</v>
      </c>
      <c r="J155" s="5">
        <f t="shared" si="17"/>
        <v>0.50256299250007341</v>
      </c>
      <c r="K155" s="21"/>
      <c r="L155" s="20">
        <f t="shared" si="18"/>
        <v>4895964.6490112953</v>
      </c>
      <c r="M155" s="8">
        <f t="shared" si="19"/>
        <v>0.1544931145285601</v>
      </c>
      <c r="N155" s="5">
        <f t="shared" si="20"/>
        <v>1.1827224794774054</v>
      </c>
      <c r="O155" s="5">
        <f t="shared" si="21"/>
        <v>0.98302925195983937</v>
      </c>
      <c r="P155" s="4">
        <f t="shared" si="22"/>
        <v>266578913.03403035</v>
      </c>
      <c r="Q155" s="4">
        <f t="shared" si="23"/>
        <v>48709959.965969652</v>
      </c>
      <c r="R155" s="8">
        <f t="shared" si="24"/>
        <v>0.15449311452856013</v>
      </c>
      <c r="S155" s="22">
        <f t="shared" si="25"/>
        <v>239784373.77967054</v>
      </c>
    </row>
    <row r="156" spans="1:19" ht="12.75" x14ac:dyDescent="0.2">
      <c r="A156" s="101">
        <v>10014</v>
      </c>
      <c r="B156" s="121" t="s">
        <v>246</v>
      </c>
      <c r="C156" s="122">
        <v>43572040.379999995</v>
      </c>
      <c r="D156" s="123">
        <v>79513678.154783502</v>
      </c>
      <c r="E156" s="123">
        <v>67229362.369029462</v>
      </c>
      <c r="F156" s="123">
        <v>242066891</v>
      </c>
      <c r="G156" s="19"/>
      <c r="H156" s="77">
        <f t="shared" si="15"/>
        <v>35941637.774783507</v>
      </c>
      <c r="I156" s="8">
        <f t="shared" si="16"/>
        <v>0.82487846475238924</v>
      </c>
      <c r="J156" s="5">
        <f t="shared" si="17"/>
        <v>1.8248784647523892</v>
      </c>
      <c r="K156" s="21"/>
      <c r="L156" s="20">
        <f t="shared" si="18"/>
        <v>12284315.78575404</v>
      </c>
      <c r="M156" s="8">
        <f t="shared" si="19"/>
        <v>0.15449311452856015</v>
      </c>
      <c r="N156" s="5">
        <f t="shared" si="20"/>
        <v>1.1827224794774054</v>
      </c>
      <c r="O156" s="5">
        <f t="shared" si="21"/>
        <v>0.92973867863528015</v>
      </c>
      <c r="P156" s="4">
        <f t="shared" si="22"/>
        <v>204669223.08516452</v>
      </c>
      <c r="Q156" s="4">
        <f t="shared" si="23"/>
        <v>37397667.914835483</v>
      </c>
      <c r="R156" s="8">
        <f t="shared" si="24"/>
        <v>0.15449311452856013</v>
      </c>
      <c r="S156" s="22">
        <f t="shared" si="25"/>
        <v>137439860.71613505</v>
      </c>
    </row>
    <row r="157" spans="1:19" ht="12.75" x14ac:dyDescent="0.2">
      <c r="A157" s="101">
        <v>10015</v>
      </c>
      <c r="B157" s="121" t="s">
        <v>247</v>
      </c>
      <c r="C157" s="122">
        <v>16944682.370000001</v>
      </c>
      <c r="D157" s="123">
        <v>79513678.154783502</v>
      </c>
      <c r="E157" s="123">
        <v>67229362.369029462</v>
      </c>
      <c r="F157" s="123">
        <v>242066891</v>
      </c>
      <c r="G157" s="19"/>
      <c r="H157" s="77">
        <f t="shared" si="15"/>
        <v>62568995.784783497</v>
      </c>
      <c r="I157" s="8">
        <f t="shared" si="16"/>
        <v>3.6925446236489998</v>
      </c>
      <c r="J157" s="5">
        <f t="shared" si="17"/>
        <v>4.6925446236489998</v>
      </c>
      <c r="K157" s="21"/>
      <c r="L157" s="20">
        <f t="shared" si="18"/>
        <v>12284315.78575404</v>
      </c>
      <c r="M157" s="8">
        <f t="shared" si="19"/>
        <v>0.15449311452856015</v>
      </c>
      <c r="N157" s="5">
        <f t="shared" si="20"/>
        <v>1.1827224794774054</v>
      </c>
      <c r="O157" s="5">
        <f t="shared" si="21"/>
        <v>0.92973867863528015</v>
      </c>
      <c r="P157" s="4">
        <f t="shared" si="22"/>
        <v>204669223.08516452</v>
      </c>
      <c r="Q157" s="4">
        <f t="shared" si="23"/>
        <v>37397667.914835483</v>
      </c>
      <c r="R157" s="8">
        <f t="shared" si="24"/>
        <v>0.15449311452856013</v>
      </c>
      <c r="S157" s="22">
        <f t="shared" si="25"/>
        <v>137439860.71613505</v>
      </c>
    </row>
    <row r="158" spans="1:19" ht="12.75" x14ac:dyDescent="0.2">
      <c r="A158" s="101">
        <v>10016</v>
      </c>
      <c r="B158" s="121" t="s">
        <v>248</v>
      </c>
      <c r="C158" s="122">
        <v>0</v>
      </c>
      <c r="D158" s="123">
        <v>0</v>
      </c>
      <c r="E158" s="123">
        <v>0</v>
      </c>
      <c r="F158" s="123">
        <v>242066891</v>
      </c>
      <c r="G158" s="19"/>
      <c r="H158" s="77">
        <f t="shared" ref="H158:H194" si="27">+D158-C158</f>
        <v>0</v>
      </c>
      <c r="I158" s="8" t="e">
        <f t="shared" ref="I158:I194" si="28">+H158/C158</f>
        <v>#DIV/0!</v>
      </c>
      <c r="J158" s="5" t="e">
        <f t="shared" ref="J158:J194" si="29">+D158/C158</f>
        <v>#DIV/0!</v>
      </c>
      <c r="K158" s="21"/>
      <c r="L158" s="20">
        <f t="shared" ref="L158:L194" si="30">+D158-E158</f>
        <v>0</v>
      </c>
      <c r="M158" s="8" t="e">
        <f t="shared" ref="M158:M194" si="31">+L158/D158</f>
        <v>#DIV/0!</v>
      </c>
      <c r="N158" s="5" t="e">
        <f t="shared" ref="N158:N194" si="32">+D158/E158</f>
        <v>#DIV/0!</v>
      </c>
      <c r="O158" s="5">
        <f t="shared" ref="O158:O194" si="33">(F158-D158)/(F158-E158)</f>
        <v>1</v>
      </c>
      <c r="P158" s="4" t="e">
        <f t="shared" ref="P158:P194" si="34">+F158/N158</f>
        <v>#DIV/0!</v>
      </c>
      <c r="Q158" s="4" t="e">
        <f t="shared" ref="Q158:Q194" si="35">+F158-P158</f>
        <v>#DIV/0!</v>
      </c>
      <c r="R158" s="8" t="e">
        <f t="shared" ref="R158:R194" si="36">+Q158/F158</f>
        <v>#DIV/0!</v>
      </c>
      <c r="S158" s="22" t="e">
        <f t="shared" ref="S158:S194" si="37">+(F158-D158)/N158</f>
        <v>#DIV/0!</v>
      </c>
    </row>
    <row r="159" spans="1:19" ht="12.75" x14ac:dyDescent="0.2">
      <c r="A159" s="101">
        <v>10017</v>
      </c>
      <c r="B159" s="121" t="s">
        <v>249</v>
      </c>
      <c r="C159" s="122">
        <v>0</v>
      </c>
      <c r="D159" s="123">
        <v>0</v>
      </c>
      <c r="E159" s="123">
        <v>0</v>
      </c>
      <c r="F159" s="123">
        <v>242066891</v>
      </c>
      <c r="G159" s="19"/>
      <c r="H159" s="77">
        <f t="shared" si="27"/>
        <v>0</v>
      </c>
      <c r="I159" s="8" t="e">
        <f t="shared" si="28"/>
        <v>#DIV/0!</v>
      </c>
      <c r="J159" s="5" t="e">
        <f t="shared" si="29"/>
        <v>#DIV/0!</v>
      </c>
      <c r="K159" s="21"/>
      <c r="L159" s="20">
        <f t="shared" si="30"/>
        <v>0</v>
      </c>
      <c r="M159" s="8" t="e">
        <f t="shared" si="31"/>
        <v>#DIV/0!</v>
      </c>
      <c r="N159" s="5" t="e">
        <f t="shared" si="32"/>
        <v>#DIV/0!</v>
      </c>
      <c r="O159" s="5">
        <f t="shared" si="33"/>
        <v>1</v>
      </c>
      <c r="P159" s="4" t="e">
        <f t="shared" si="34"/>
        <v>#DIV/0!</v>
      </c>
      <c r="Q159" s="4" t="e">
        <f t="shared" si="35"/>
        <v>#DIV/0!</v>
      </c>
      <c r="R159" s="8" t="e">
        <f t="shared" si="36"/>
        <v>#DIV/0!</v>
      </c>
      <c r="S159" s="22" t="e">
        <f t="shared" si="37"/>
        <v>#DIV/0!</v>
      </c>
    </row>
    <row r="160" spans="1:19" ht="12.75" x14ac:dyDescent="0.2">
      <c r="A160" s="101">
        <v>10018</v>
      </c>
      <c r="B160" s="121" t="s">
        <v>250</v>
      </c>
      <c r="C160" s="122">
        <v>0</v>
      </c>
      <c r="D160" s="123">
        <v>0</v>
      </c>
      <c r="E160" s="123">
        <v>0</v>
      </c>
      <c r="F160" s="123">
        <v>315288873</v>
      </c>
      <c r="G160" s="19"/>
      <c r="H160" s="77">
        <f t="shared" si="27"/>
        <v>0</v>
      </c>
      <c r="I160" s="8" t="e">
        <f t="shared" si="28"/>
        <v>#DIV/0!</v>
      </c>
      <c r="J160" s="5" t="e">
        <f t="shared" si="29"/>
        <v>#DIV/0!</v>
      </c>
      <c r="K160" s="21"/>
      <c r="L160" s="20">
        <f t="shared" si="30"/>
        <v>0</v>
      </c>
      <c r="M160" s="8" t="e">
        <f t="shared" si="31"/>
        <v>#DIV/0!</v>
      </c>
      <c r="N160" s="5" t="e">
        <f t="shared" si="32"/>
        <v>#DIV/0!</v>
      </c>
      <c r="O160" s="5">
        <f t="shared" si="33"/>
        <v>1</v>
      </c>
      <c r="P160" s="4" t="e">
        <f t="shared" si="34"/>
        <v>#DIV/0!</v>
      </c>
      <c r="Q160" s="4" t="e">
        <f t="shared" si="35"/>
        <v>#DIV/0!</v>
      </c>
      <c r="R160" s="8" t="e">
        <f t="shared" si="36"/>
        <v>#DIV/0!</v>
      </c>
      <c r="S160" s="22" t="e">
        <f t="shared" si="37"/>
        <v>#DIV/0!</v>
      </c>
    </row>
    <row r="161" spans="1:19" ht="12.75" x14ac:dyDescent="0.2">
      <c r="A161" s="133"/>
      <c r="B161" s="130" t="s">
        <v>251</v>
      </c>
      <c r="C161" s="131">
        <v>459460115.47000003</v>
      </c>
      <c r="D161" s="132">
        <v>342928665.3312577</v>
      </c>
      <c r="E161" s="132">
        <v>289948547.76310945</v>
      </c>
      <c r="F161" s="132">
        <v>2033579372</v>
      </c>
      <c r="G161" s="19"/>
      <c r="H161" s="77">
        <f t="shared" si="27"/>
        <v>-116531450.13874233</v>
      </c>
      <c r="I161" s="8">
        <f t="shared" si="28"/>
        <v>-0.25362691170600887</v>
      </c>
      <c r="J161" s="5">
        <f t="shared" si="29"/>
        <v>0.74637308829399118</v>
      </c>
      <c r="K161" s="21"/>
      <c r="L161" s="20">
        <f t="shared" si="30"/>
        <v>52980117.568148255</v>
      </c>
      <c r="M161" s="8">
        <f t="shared" si="31"/>
        <v>0.1544931145285601</v>
      </c>
      <c r="N161" s="5">
        <f t="shared" si="32"/>
        <v>1.1827224794774054</v>
      </c>
      <c r="O161" s="5">
        <f t="shared" si="33"/>
        <v>0.96961506023424693</v>
      </c>
      <c r="P161" s="4">
        <f t="shared" si="34"/>
        <v>1719405361.1786866</v>
      </c>
      <c r="Q161" s="4">
        <f t="shared" si="35"/>
        <v>314174010.82131338</v>
      </c>
      <c r="R161" s="8">
        <f t="shared" si="36"/>
        <v>0.15449311452856013</v>
      </c>
      <c r="S161" s="22">
        <f t="shared" si="37"/>
        <v>1429456813.4155772</v>
      </c>
    </row>
    <row r="162" spans="1:19" ht="12.75" x14ac:dyDescent="0.2">
      <c r="A162" s="101">
        <v>10052</v>
      </c>
      <c r="B162" s="121" t="s">
        <v>252</v>
      </c>
      <c r="C162" s="122">
        <v>217387892.51999998</v>
      </c>
      <c r="D162" s="123">
        <v>70221541.07887347</v>
      </c>
      <c r="E162" s="123">
        <v>59372796.490603082</v>
      </c>
      <c r="F162" s="123">
        <v>265107186</v>
      </c>
      <c r="G162" s="19"/>
      <c r="H162" s="77">
        <f t="shared" si="27"/>
        <v>-147166351.44112653</v>
      </c>
      <c r="I162" s="8">
        <f t="shared" si="28"/>
        <v>-0.6769758413642426</v>
      </c>
      <c r="J162" s="5">
        <f t="shared" si="29"/>
        <v>0.32302415863575745</v>
      </c>
      <c r="K162" s="21"/>
      <c r="L162" s="20">
        <f t="shared" si="30"/>
        <v>10848744.588270389</v>
      </c>
      <c r="M162" s="8">
        <f t="shared" si="31"/>
        <v>0.15449311452856013</v>
      </c>
      <c r="N162" s="5">
        <f t="shared" si="32"/>
        <v>1.1827224794774054</v>
      </c>
      <c r="O162" s="5">
        <f t="shared" si="33"/>
        <v>0.94726820044942051</v>
      </c>
      <c r="P162" s="4">
        <f t="shared" si="34"/>
        <v>224149951.1509577</v>
      </c>
      <c r="Q162" s="4">
        <f t="shared" si="35"/>
        <v>40957234.849042296</v>
      </c>
      <c r="R162" s="8">
        <f t="shared" si="36"/>
        <v>0.15449311452856015</v>
      </c>
      <c r="S162" s="22">
        <f t="shared" si="37"/>
        <v>164777154.66035464</v>
      </c>
    </row>
    <row r="163" spans="1:19" ht="12.75" x14ac:dyDescent="0.2">
      <c r="A163" s="101">
        <v>10053</v>
      </c>
      <c r="B163" s="121" t="s">
        <v>253</v>
      </c>
      <c r="C163" s="122">
        <v>137855736.72</v>
      </c>
      <c r="D163" s="123">
        <v>0</v>
      </c>
      <c r="E163" s="123">
        <v>0</v>
      </c>
      <c r="F163" s="123">
        <v>265107186</v>
      </c>
      <c r="G163" s="19"/>
      <c r="H163" s="77">
        <f t="shared" si="27"/>
        <v>-137855736.72</v>
      </c>
      <c r="I163" s="8">
        <f t="shared" si="28"/>
        <v>-1</v>
      </c>
      <c r="J163" s="5">
        <f t="shared" si="29"/>
        <v>0</v>
      </c>
      <c r="K163" s="21"/>
      <c r="L163" s="20">
        <f t="shared" si="30"/>
        <v>0</v>
      </c>
      <c r="M163" s="8" t="e">
        <f t="shared" si="31"/>
        <v>#DIV/0!</v>
      </c>
      <c r="N163" s="5" t="e">
        <f t="shared" si="32"/>
        <v>#DIV/0!</v>
      </c>
      <c r="O163" s="5">
        <f t="shared" si="33"/>
        <v>1</v>
      </c>
      <c r="P163" s="4" t="e">
        <f t="shared" si="34"/>
        <v>#DIV/0!</v>
      </c>
      <c r="Q163" s="4" t="e">
        <f t="shared" si="35"/>
        <v>#DIV/0!</v>
      </c>
      <c r="R163" s="8" t="e">
        <f t="shared" si="36"/>
        <v>#DIV/0!</v>
      </c>
      <c r="S163" s="22" t="e">
        <f t="shared" si="37"/>
        <v>#DIV/0!</v>
      </c>
    </row>
    <row r="164" spans="1:19" ht="12.75" x14ac:dyDescent="0.2">
      <c r="A164" s="101">
        <v>10054</v>
      </c>
      <c r="B164" s="121" t="s">
        <v>254</v>
      </c>
      <c r="C164" s="122">
        <v>72238153.859999999</v>
      </c>
      <c r="D164" s="123">
        <v>0</v>
      </c>
      <c r="E164" s="123">
        <v>0</v>
      </c>
      <c r="F164" s="123">
        <v>267548718</v>
      </c>
      <c r="G164" s="19"/>
      <c r="H164" s="77">
        <f t="shared" si="27"/>
        <v>-72238153.859999999</v>
      </c>
      <c r="I164" s="8">
        <f t="shared" si="28"/>
        <v>-1</v>
      </c>
      <c r="J164" s="5">
        <f t="shared" si="29"/>
        <v>0</v>
      </c>
      <c r="K164" s="21"/>
      <c r="L164" s="20">
        <f t="shared" si="30"/>
        <v>0</v>
      </c>
      <c r="M164" s="8" t="e">
        <f t="shared" si="31"/>
        <v>#DIV/0!</v>
      </c>
      <c r="N164" s="5" t="e">
        <f t="shared" si="32"/>
        <v>#DIV/0!</v>
      </c>
      <c r="O164" s="5">
        <f t="shared" si="33"/>
        <v>1</v>
      </c>
      <c r="P164" s="4" t="e">
        <f t="shared" si="34"/>
        <v>#DIV/0!</v>
      </c>
      <c r="Q164" s="4" t="e">
        <f t="shared" si="35"/>
        <v>#DIV/0!</v>
      </c>
      <c r="R164" s="8" t="e">
        <f t="shared" si="36"/>
        <v>#DIV/0!</v>
      </c>
      <c r="S164" s="22" t="e">
        <f t="shared" si="37"/>
        <v>#DIV/0!</v>
      </c>
    </row>
    <row r="165" spans="1:19" ht="12.75" x14ac:dyDescent="0.2">
      <c r="A165" s="101">
        <v>10055</v>
      </c>
      <c r="B165" s="121" t="s">
        <v>255</v>
      </c>
      <c r="C165" s="122">
        <v>26627358.010000002</v>
      </c>
      <c r="D165" s="123">
        <v>79513678.154783502</v>
      </c>
      <c r="E165" s="123">
        <v>67229362.369029462</v>
      </c>
      <c r="F165" s="123">
        <v>242066891</v>
      </c>
      <c r="G165" s="19"/>
      <c r="H165" s="77">
        <f t="shared" si="27"/>
        <v>52886320.144783497</v>
      </c>
      <c r="I165" s="8">
        <f t="shared" si="28"/>
        <v>1.986164760503909</v>
      </c>
      <c r="J165" s="5">
        <f t="shared" si="29"/>
        <v>2.9861647605039092</v>
      </c>
      <c r="K165" s="21"/>
      <c r="L165" s="20">
        <f t="shared" si="30"/>
        <v>12284315.78575404</v>
      </c>
      <c r="M165" s="8">
        <f t="shared" si="31"/>
        <v>0.15449311452856015</v>
      </c>
      <c r="N165" s="5">
        <f t="shared" si="32"/>
        <v>1.1827224794774054</v>
      </c>
      <c r="O165" s="5">
        <f t="shared" si="33"/>
        <v>0.92973867863528015</v>
      </c>
      <c r="P165" s="4">
        <f t="shared" si="34"/>
        <v>204669223.08516452</v>
      </c>
      <c r="Q165" s="4">
        <f t="shared" si="35"/>
        <v>37397667.914835483</v>
      </c>
      <c r="R165" s="8">
        <f t="shared" si="36"/>
        <v>0.15449311452856013</v>
      </c>
      <c r="S165" s="22">
        <f t="shared" si="37"/>
        <v>137439860.71613505</v>
      </c>
    </row>
    <row r="166" spans="1:19" ht="12.75" x14ac:dyDescent="0.2">
      <c r="A166" s="101">
        <v>10056</v>
      </c>
      <c r="B166" s="121" t="s">
        <v>256</v>
      </c>
      <c r="C166" s="122">
        <v>5350974.3600000003</v>
      </c>
      <c r="D166" s="123">
        <v>34166089.788033769</v>
      </c>
      <c r="E166" s="123">
        <v>28887664.165417999</v>
      </c>
      <c r="F166" s="123">
        <v>267548718</v>
      </c>
      <c r="G166" s="19"/>
      <c r="H166" s="77">
        <f t="shared" si="27"/>
        <v>28815115.428033769</v>
      </c>
      <c r="I166" s="8">
        <f t="shared" si="28"/>
        <v>5.3850221453936786</v>
      </c>
      <c r="J166" s="5">
        <f t="shared" si="29"/>
        <v>6.3850221453936786</v>
      </c>
      <c r="K166" s="21"/>
      <c r="L166" s="20">
        <f t="shared" si="30"/>
        <v>5278425.6226157695</v>
      </c>
      <c r="M166" s="8">
        <f t="shared" si="31"/>
        <v>0.15449311452856013</v>
      </c>
      <c r="N166" s="5">
        <f t="shared" si="32"/>
        <v>1.1827224794774054</v>
      </c>
      <c r="O166" s="5">
        <f t="shared" si="33"/>
        <v>0.97788317139387848</v>
      </c>
      <c r="P166" s="4">
        <f t="shared" si="34"/>
        <v>226214283.26805657</v>
      </c>
      <c r="Q166" s="4">
        <f t="shared" si="35"/>
        <v>41334434.731943429</v>
      </c>
      <c r="R166" s="8">
        <f t="shared" si="36"/>
        <v>0.1544931145285601</v>
      </c>
      <c r="S166" s="22">
        <f t="shared" si="37"/>
        <v>197326619.10263854</v>
      </c>
    </row>
    <row r="167" spans="1:19" ht="12.75" x14ac:dyDescent="0.2">
      <c r="A167" s="101">
        <v>10057</v>
      </c>
      <c r="B167" s="121" t="s">
        <v>257</v>
      </c>
      <c r="C167" s="122">
        <v>0</v>
      </c>
      <c r="D167" s="123">
        <v>0</v>
      </c>
      <c r="E167" s="123">
        <v>0</v>
      </c>
      <c r="F167" s="123">
        <v>242066891</v>
      </c>
      <c r="G167" s="19"/>
      <c r="H167" s="77">
        <f t="shared" si="27"/>
        <v>0</v>
      </c>
      <c r="I167" s="8" t="e">
        <f t="shared" si="28"/>
        <v>#DIV/0!</v>
      </c>
      <c r="J167" s="5" t="e">
        <f t="shared" si="29"/>
        <v>#DIV/0!</v>
      </c>
      <c r="K167" s="21"/>
      <c r="L167" s="20">
        <f t="shared" si="30"/>
        <v>0</v>
      </c>
      <c r="M167" s="8" t="e">
        <f t="shared" si="31"/>
        <v>#DIV/0!</v>
      </c>
      <c r="N167" s="5" t="e">
        <f t="shared" si="32"/>
        <v>#DIV/0!</v>
      </c>
      <c r="O167" s="5">
        <f t="shared" si="33"/>
        <v>1</v>
      </c>
      <c r="P167" s="4" t="e">
        <f t="shared" si="34"/>
        <v>#DIV/0!</v>
      </c>
      <c r="Q167" s="4" t="e">
        <f t="shared" si="35"/>
        <v>#DIV/0!</v>
      </c>
      <c r="R167" s="8" t="e">
        <f t="shared" si="36"/>
        <v>#DIV/0!</v>
      </c>
      <c r="S167" s="22" t="e">
        <f t="shared" si="37"/>
        <v>#DIV/0!</v>
      </c>
    </row>
    <row r="168" spans="1:19" ht="12.75" x14ac:dyDescent="0.2">
      <c r="A168" s="101">
        <v>10058</v>
      </c>
      <c r="B168" s="121" t="s">
        <v>258</v>
      </c>
      <c r="C168" s="122">
        <v>0</v>
      </c>
      <c r="D168" s="123">
        <v>79513678.154783502</v>
      </c>
      <c r="E168" s="123">
        <v>67229362.369029462</v>
      </c>
      <c r="F168" s="123">
        <v>242066891</v>
      </c>
      <c r="G168" s="19"/>
      <c r="H168" s="77">
        <f t="shared" si="27"/>
        <v>79513678.154783502</v>
      </c>
      <c r="I168" s="8" t="e">
        <f t="shared" si="28"/>
        <v>#DIV/0!</v>
      </c>
      <c r="J168" s="5" t="e">
        <f t="shared" si="29"/>
        <v>#DIV/0!</v>
      </c>
      <c r="K168" s="21"/>
      <c r="L168" s="20">
        <f t="shared" si="30"/>
        <v>12284315.78575404</v>
      </c>
      <c r="M168" s="8">
        <f t="shared" si="31"/>
        <v>0.15449311452856015</v>
      </c>
      <c r="N168" s="5">
        <f t="shared" si="32"/>
        <v>1.1827224794774054</v>
      </c>
      <c r="O168" s="5">
        <f t="shared" si="33"/>
        <v>0.92973867863528015</v>
      </c>
      <c r="P168" s="4">
        <f t="shared" si="34"/>
        <v>204669223.08516452</v>
      </c>
      <c r="Q168" s="4">
        <f t="shared" si="35"/>
        <v>37397667.914835483</v>
      </c>
      <c r="R168" s="8">
        <f t="shared" si="36"/>
        <v>0.15449311452856013</v>
      </c>
      <c r="S168" s="22">
        <f t="shared" si="37"/>
        <v>137439860.71613505</v>
      </c>
    </row>
    <row r="169" spans="1:19" ht="12.75" x14ac:dyDescent="0.2">
      <c r="A169" s="101">
        <v>10059</v>
      </c>
      <c r="B169" s="121" t="s">
        <v>259</v>
      </c>
      <c r="C169" s="122">
        <v>0</v>
      </c>
      <c r="D169" s="123">
        <v>79513678.154783502</v>
      </c>
      <c r="E169" s="123">
        <v>67229362.369029462</v>
      </c>
      <c r="F169" s="123">
        <v>242066891</v>
      </c>
      <c r="G169" s="19"/>
      <c r="H169" s="77">
        <f t="shared" si="27"/>
        <v>79513678.154783502</v>
      </c>
      <c r="I169" s="8" t="e">
        <f t="shared" si="28"/>
        <v>#DIV/0!</v>
      </c>
      <c r="J169" s="5" t="e">
        <f t="shared" si="29"/>
        <v>#DIV/0!</v>
      </c>
      <c r="K169" s="21"/>
      <c r="L169" s="20">
        <f t="shared" si="30"/>
        <v>12284315.78575404</v>
      </c>
      <c r="M169" s="8">
        <f t="shared" si="31"/>
        <v>0.15449311452856015</v>
      </c>
      <c r="N169" s="5">
        <f t="shared" si="32"/>
        <v>1.1827224794774054</v>
      </c>
      <c r="O169" s="5">
        <f t="shared" si="33"/>
        <v>0.92973867863528015</v>
      </c>
      <c r="P169" s="4">
        <f t="shared" si="34"/>
        <v>204669223.08516452</v>
      </c>
      <c r="Q169" s="4">
        <f t="shared" si="35"/>
        <v>37397667.914835483</v>
      </c>
      <c r="R169" s="8">
        <f t="shared" si="36"/>
        <v>0.15449311452856013</v>
      </c>
      <c r="S169" s="22">
        <f t="shared" si="37"/>
        <v>137439860.71613505</v>
      </c>
    </row>
    <row r="170" spans="1:19" ht="12.75" x14ac:dyDescent="0.2">
      <c r="A170" s="133"/>
      <c r="B170" s="130" t="s">
        <v>260</v>
      </c>
      <c r="C170" s="131">
        <v>455085755.07999998</v>
      </c>
      <c r="D170" s="132">
        <v>630984275.01198566</v>
      </c>
      <c r="E170" s="132">
        <v>533501549.14683849</v>
      </c>
      <c r="F170" s="132">
        <v>1719950064</v>
      </c>
      <c r="G170" s="19"/>
      <c r="H170" s="77">
        <f t="shared" si="27"/>
        <v>175898519.93198568</v>
      </c>
      <c r="I170" s="8">
        <f t="shared" si="28"/>
        <v>0.38651730573518894</v>
      </c>
      <c r="J170" s="5">
        <f t="shared" si="29"/>
        <v>1.3865173057351889</v>
      </c>
      <c r="K170" s="21"/>
      <c r="L170" s="20">
        <f t="shared" si="30"/>
        <v>97482725.865147173</v>
      </c>
      <c r="M170" s="8">
        <f t="shared" si="31"/>
        <v>0.15449311452856013</v>
      </c>
      <c r="N170" s="5">
        <f t="shared" si="32"/>
        <v>1.1827224794774054</v>
      </c>
      <c r="O170" s="5">
        <f t="shared" si="33"/>
        <v>0.91783653092000195</v>
      </c>
      <c r="P170" s="4">
        <f t="shared" si="34"/>
        <v>1454229621.7790437</v>
      </c>
      <c r="Q170" s="4">
        <f t="shared" si="35"/>
        <v>265720442.22095633</v>
      </c>
      <c r="R170" s="8">
        <f t="shared" si="36"/>
        <v>0.15449311452856013</v>
      </c>
      <c r="S170" s="22">
        <f t="shared" si="37"/>
        <v>920728072.63220513</v>
      </c>
    </row>
    <row r="171" spans="1:19" ht="12.75" x14ac:dyDescent="0.2">
      <c r="A171" s="101">
        <v>10066</v>
      </c>
      <c r="B171" s="121" t="s">
        <v>261</v>
      </c>
      <c r="C171" s="122">
        <v>208177526.25999999</v>
      </c>
      <c r="D171" s="123">
        <v>116395368.14642896</v>
      </c>
      <c r="E171" s="123">
        <v>98413085.204788789</v>
      </c>
      <c r="F171" s="123">
        <v>242066891</v>
      </c>
      <c r="G171" s="19"/>
      <c r="H171" s="77">
        <f t="shared" si="27"/>
        <v>-91782158.113571033</v>
      </c>
      <c r="I171" s="8">
        <f t="shared" si="28"/>
        <v>-0.44088408466791545</v>
      </c>
      <c r="J171" s="5">
        <f t="shared" si="29"/>
        <v>0.55911591533208449</v>
      </c>
      <c r="K171" s="21"/>
      <c r="L171" s="20">
        <f t="shared" si="30"/>
        <v>17982282.941640168</v>
      </c>
      <c r="M171" s="8">
        <f t="shared" si="31"/>
        <v>0.15449311452856013</v>
      </c>
      <c r="N171" s="5">
        <f t="shared" si="32"/>
        <v>1.1827224794774054</v>
      </c>
      <c r="O171" s="5">
        <f t="shared" si="33"/>
        <v>0.87482209161047086</v>
      </c>
      <c r="P171" s="4">
        <f t="shared" si="34"/>
        <v>204669223.08516452</v>
      </c>
      <c r="Q171" s="4">
        <f t="shared" si="35"/>
        <v>37397667.914835483</v>
      </c>
      <c r="R171" s="8">
        <f t="shared" si="36"/>
        <v>0.15449311452856013</v>
      </c>
      <c r="S171" s="22">
        <f t="shared" si="37"/>
        <v>106256137.88037573</v>
      </c>
    </row>
    <row r="172" spans="1:19" ht="12.75" x14ac:dyDescent="0.2">
      <c r="A172" s="101">
        <v>10065</v>
      </c>
      <c r="B172" s="121" t="s">
        <v>262</v>
      </c>
      <c r="C172" s="122">
        <v>133136790.05000001</v>
      </c>
      <c r="D172" s="123">
        <v>15445382.881474588</v>
      </c>
      <c r="E172" s="123">
        <v>13059177.575029474</v>
      </c>
      <c r="F172" s="123">
        <v>242066891</v>
      </c>
      <c r="G172" s="19"/>
      <c r="H172" s="77">
        <f t="shared" si="27"/>
        <v>-117691407.16852543</v>
      </c>
      <c r="I172" s="8">
        <f t="shared" si="28"/>
        <v>-0.88398861895593239</v>
      </c>
      <c r="J172" s="5">
        <f t="shared" si="29"/>
        <v>0.11601138104406766</v>
      </c>
      <c r="K172" s="21"/>
      <c r="L172" s="20">
        <f t="shared" si="30"/>
        <v>2386205.3064451143</v>
      </c>
      <c r="M172" s="8">
        <f t="shared" si="31"/>
        <v>0.15449311452856004</v>
      </c>
      <c r="N172" s="5">
        <f t="shared" si="32"/>
        <v>1.1827224794774054</v>
      </c>
      <c r="O172" s="5">
        <f t="shared" si="33"/>
        <v>0.98958024046108428</v>
      </c>
      <c r="P172" s="4">
        <f t="shared" si="34"/>
        <v>204669223.08516452</v>
      </c>
      <c r="Q172" s="4">
        <f t="shared" si="35"/>
        <v>37397667.914835483</v>
      </c>
      <c r="R172" s="8">
        <f t="shared" si="36"/>
        <v>0.15449311452856013</v>
      </c>
      <c r="S172" s="22">
        <f t="shared" si="37"/>
        <v>191610045.51013505</v>
      </c>
    </row>
    <row r="173" spans="1:19" ht="12.75" x14ac:dyDescent="0.2">
      <c r="A173" s="101">
        <v>10064</v>
      </c>
      <c r="B173" s="121" t="s">
        <v>263</v>
      </c>
      <c r="C173" s="122">
        <v>72620067.299999997</v>
      </c>
      <c r="D173" s="123">
        <v>111094326.98633453</v>
      </c>
      <c r="E173" s="123">
        <v>93931018.403761446</v>
      </c>
      <c r="F173" s="123">
        <v>242066891</v>
      </c>
      <c r="G173" s="19"/>
      <c r="H173" s="77">
        <f t="shared" si="27"/>
        <v>38474259.686334535</v>
      </c>
      <c r="I173" s="8">
        <f t="shared" si="28"/>
        <v>0.52980203842822016</v>
      </c>
      <c r="J173" s="5">
        <f t="shared" si="29"/>
        <v>1.5298020384282203</v>
      </c>
      <c r="K173" s="21"/>
      <c r="L173" s="20">
        <f t="shared" si="30"/>
        <v>17163308.582573086</v>
      </c>
      <c r="M173" s="8">
        <f t="shared" si="31"/>
        <v>0.1544931145285601</v>
      </c>
      <c r="N173" s="5">
        <f t="shared" si="32"/>
        <v>1.1827224794774054</v>
      </c>
      <c r="O173" s="5">
        <f t="shared" si="33"/>
        <v>0.88413806675069406</v>
      </c>
      <c r="P173" s="4">
        <f t="shared" si="34"/>
        <v>204669223.08516452</v>
      </c>
      <c r="Q173" s="4">
        <f t="shared" si="35"/>
        <v>37397667.914835483</v>
      </c>
      <c r="R173" s="8">
        <f t="shared" si="36"/>
        <v>0.15449311452856013</v>
      </c>
      <c r="S173" s="22">
        <f t="shared" si="37"/>
        <v>110738204.68140307</v>
      </c>
    </row>
    <row r="174" spans="1:19" ht="12.75" x14ac:dyDescent="0.2">
      <c r="A174" s="101">
        <v>10063</v>
      </c>
      <c r="B174" s="121" t="s">
        <v>264</v>
      </c>
      <c r="C174" s="122">
        <v>31468695.830000002</v>
      </c>
      <c r="D174" s="123">
        <v>97573549.489174396</v>
      </c>
      <c r="E174" s="123">
        <v>82499107.932985246</v>
      </c>
      <c r="F174" s="123">
        <v>242066891</v>
      </c>
      <c r="G174" s="19"/>
      <c r="H174" s="77">
        <f t="shared" si="27"/>
        <v>66104853.659174398</v>
      </c>
      <c r="I174" s="8">
        <f t="shared" si="28"/>
        <v>2.1006543778072544</v>
      </c>
      <c r="J174" s="5">
        <f t="shared" si="29"/>
        <v>3.1006543778072544</v>
      </c>
      <c r="K174" s="21"/>
      <c r="L174" s="20">
        <f t="shared" si="30"/>
        <v>15074441.55618915</v>
      </c>
      <c r="M174" s="8">
        <f t="shared" si="31"/>
        <v>0.15449311452856013</v>
      </c>
      <c r="N174" s="5">
        <f t="shared" si="32"/>
        <v>1.1827224794774054</v>
      </c>
      <c r="O174" s="5">
        <f t="shared" si="33"/>
        <v>0.90552954195109525</v>
      </c>
      <c r="P174" s="4">
        <f t="shared" si="34"/>
        <v>204669223.08516452</v>
      </c>
      <c r="Q174" s="4">
        <f t="shared" si="35"/>
        <v>37397667.914835483</v>
      </c>
      <c r="R174" s="8">
        <f t="shared" si="36"/>
        <v>0.15449311452856013</v>
      </c>
      <c r="S174" s="22">
        <f t="shared" si="37"/>
        <v>122170115.15217927</v>
      </c>
    </row>
    <row r="175" spans="1:19" ht="12.75" x14ac:dyDescent="0.2">
      <c r="A175" s="101">
        <v>10062</v>
      </c>
      <c r="B175" s="121" t="s">
        <v>265</v>
      </c>
      <c r="C175" s="122">
        <v>9682675.6400000006</v>
      </c>
      <c r="D175" s="123">
        <v>97573549.489174396</v>
      </c>
      <c r="E175" s="123">
        <v>82499107.932985246</v>
      </c>
      <c r="F175" s="123">
        <v>242066891</v>
      </c>
      <c r="G175" s="19"/>
      <c r="H175" s="77">
        <f t="shared" si="27"/>
        <v>87890873.849174395</v>
      </c>
      <c r="I175" s="8">
        <f t="shared" si="28"/>
        <v>9.0771267278735763</v>
      </c>
      <c r="J175" s="5">
        <f t="shared" si="29"/>
        <v>10.077126727873576</v>
      </c>
      <c r="K175" s="21"/>
      <c r="L175" s="20">
        <f t="shared" si="30"/>
        <v>15074441.55618915</v>
      </c>
      <c r="M175" s="8">
        <f t="shared" si="31"/>
        <v>0.15449311452856013</v>
      </c>
      <c r="N175" s="5">
        <f t="shared" si="32"/>
        <v>1.1827224794774054</v>
      </c>
      <c r="O175" s="5">
        <f t="shared" si="33"/>
        <v>0.90552954195109525</v>
      </c>
      <c r="P175" s="4">
        <f t="shared" si="34"/>
        <v>204669223.08516452</v>
      </c>
      <c r="Q175" s="4">
        <f t="shared" si="35"/>
        <v>37397667.914835483</v>
      </c>
      <c r="R175" s="8">
        <f t="shared" si="36"/>
        <v>0.15449311452856013</v>
      </c>
      <c r="S175" s="22">
        <f t="shared" si="37"/>
        <v>122170115.15217927</v>
      </c>
    </row>
    <row r="176" spans="1:19" ht="12.75" x14ac:dyDescent="0.2">
      <c r="A176" s="101">
        <v>10061</v>
      </c>
      <c r="B176" s="121" t="s">
        <v>266</v>
      </c>
      <c r="C176" s="122">
        <v>0</v>
      </c>
      <c r="D176" s="123">
        <v>101306931.38198088</v>
      </c>
      <c r="E176" s="123">
        <v>85655708.029447526</v>
      </c>
      <c r="F176" s="123">
        <v>267548718</v>
      </c>
      <c r="G176" s="19"/>
      <c r="H176" s="77">
        <f t="shared" si="27"/>
        <v>101306931.38198088</v>
      </c>
      <c r="I176" s="8" t="e">
        <f t="shared" si="28"/>
        <v>#DIV/0!</v>
      </c>
      <c r="J176" s="5" t="e">
        <f t="shared" si="29"/>
        <v>#DIV/0!</v>
      </c>
      <c r="K176" s="21"/>
      <c r="L176" s="20">
        <f t="shared" si="30"/>
        <v>15651223.352533355</v>
      </c>
      <c r="M176" s="8">
        <f t="shared" si="31"/>
        <v>0.15449311452856013</v>
      </c>
      <c r="N176" s="5">
        <f t="shared" si="32"/>
        <v>1.1827224794774054</v>
      </c>
      <c r="O176" s="5">
        <f t="shared" si="33"/>
        <v>0.91395368433857227</v>
      </c>
      <c r="P176" s="4">
        <f t="shared" si="34"/>
        <v>226214283.26805657</v>
      </c>
      <c r="Q176" s="4">
        <f t="shared" si="35"/>
        <v>41334434.731943429</v>
      </c>
      <c r="R176" s="8">
        <f t="shared" si="36"/>
        <v>0.1544931145285601</v>
      </c>
      <c r="S176" s="22">
        <f t="shared" si="37"/>
        <v>140558575.23860902</v>
      </c>
    </row>
    <row r="177" spans="1:19" ht="12.75" x14ac:dyDescent="0.2">
      <c r="A177" s="101">
        <v>10060</v>
      </c>
      <c r="B177" s="121" t="s">
        <v>267</v>
      </c>
      <c r="C177" s="122">
        <v>0</v>
      </c>
      <c r="D177" s="123">
        <v>91595166.637417927</v>
      </c>
      <c r="E177" s="123">
        <v>77444344.06784077</v>
      </c>
      <c r="F177" s="123">
        <v>242066891</v>
      </c>
      <c r="G177" s="19"/>
      <c r="H177" s="77">
        <f t="shared" si="27"/>
        <v>91595166.637417927</v>
      </c>
      <c r="I177" s="8" t="e">
        <f t="shared" si="28"/>
        <v>#DIV/0!</v>
      </c>
      <c r="J177" s="5" t="e">
        <f t="shared" si="29"/>
        <v>#DIV/0!</v>
      </c>
      <c r="K177" s="21"/>
      <c r="L177" s="20">
        <f t="shared" si="30"/>
        <v>14150822.569577157</v>
      </c>
      <c r="M177" s="8">
        <f t="shared" si="31"/>
        <v>0.15449311452856013</v>
      </c>
      <c r="N177" s="5">
        <f t="shared" si="32"/>
        <v>1.1827224794774054</v>
      </c>
      <c r="O177" s="5">
        <f t="shared" si="33"/>
        <v>0.91404079919010917</v>
      </c>
      <c r="P177" s="4">
        <f t="shared" si="34"/>
        <v>204669223.08516452</v>
      </c>
      <c r="Q177" s="4">
        <f t="shared" si="35"/>
        <v>37397667.914835483</v>
      </c>
      <c r="R177" s="8">
        <f t="shared" si="36"/>
        <v>0.15449311452856013</v>
      </c>
      <c r="S177" s="22">
        <f t="shared" si="37"/>
        <v>127224879.01732376</v>
      </c>
    </row>
    <row r="178" spans="1:19" ht="12.75" x14ac:dyDescent="0.2">
      <c r="A178" s="133"/>
      <c r="B178" s="130" t="s">
        <v>268</v>
      </c>
      <c r="C178" s="131">
        <v>737520583.43999994</v>
      </c>
      <c r="D178" s="132">
        <v>364061281.77327061</v>
      </c>
      <c r="E178" s="132">
        <v>307816320.47285831</v>
      </c>
      <c r="F178" s="132">
        <v>2278087795</v>
      </c>
      <c r="G178" s="19"/>
      <c r="H178" s="77">
        <f t="shared" si="27"/>
        <v>-373459301.66672933</v>
      </c>
      <c r="I178" s="8">
        <f t="shared" si="28"/>
        <v>-0.50637136108772973</v>
      </c>
      <c r="J178" s="5">
        <f t="shared" si="29"/>
        <v>0.49362863891227027</v>
      </c>
      <c r="K178" s="21"/>
      <c r="L178" s="20">
        <f t="shared" si="30"/>
        <v>56244961.300412297</v>
      </c>
      <c r="M178" s="8">
        <f t="shared" si="31"/>
        <v>0.15449311452856013</v>
      </c>
      <c r="N178" s="5">
        <f t="shared" si="32"/>
        <v>1.1827224794774054</v>
      </c>
      <c r="O178" s="5">
        <f t="shared" si="33"/>
        <v>0.97145319209683489</v>
      </c>
      <c r="P178" s="4">
        <f t="shared" si="34"/>
        <v>1926138916.38095</v>
      </c>
      <c r="Q178" s="4">
        <f t="shared" si="35"/>
        <v>351948878.61905003</v>
      </c>
      <c r="R178" s="8">
        <f t="shared" si="36"/>
        <v>0.15449311452856013</v>
      </c>
      <c r="S178" s="22">
        <f t="shared" si="37"/>
        <v>1618322595.9080918</v>
      </c>
    </row>
    <row r="179" spans="1:19" ht="12.75" x14ac:dyDescent="0.2">
      <c r="A179" s="101">
        <v>10033</v>
      </c>
      <c r="B179" s="121" t="s">
        <v>269</v>
      </c>
      <c r="C179" s="122">
        <v>265107186</v>
      </c>
      <c r="D179" s="123">
        <v>105007984.97037908</v>
      </c>
      <c r="E179" s="123">
        <v>88784974.321936995</v>
      </c>
      <c r="F179" s="123">
        <v>265107186</v>
      </c>
      <c r="G179" s="19"/>
      <c r="H179" s="77">
        <f t="shared" si="27"/>
        <v>-160099201.02962092</v>
      </c>
      <c r="I179" s="8">
        <f t="shared" si="28"/>
        <v>-0.6039036641942287</v>
      </c>
      <c r="J179" s="5">
        <f t="shared" si="29"/>
        <v>0.39609633580577136</v>
      </c>
      <c r="K179" s="21"/>
      <c r="L179" s="20">
        <f t="shared" si="30"/>
        <v>16223010.64844209</v>
      </c>
      <c r="M179" s="8">
        <f t="shared" si="31"/>
        <v>0.15449311452856007</v>
      </c>
      <c r="N179" s="5">
        <f t="shared" si="32"/>
        <v>1.1827224794774054</v>
      </c>
      <c r="O179" s="5">
        <f t="shared" si="33"/>
        <v>0.90799224616089325</v>
      </c>
      <c r="P179" s="4">
        <f t="shared" si="34"/>
        <v>224149951.1509577</v>
      </c>
      <c r="Q179" s="4">
        <f t="shared" si="35"/>
        <v>40957234.849042296</v>
      </c>
      <c r="R179" s="8">
        <f t="shared" si="36"/>
        <v>0.15449311452856015</v>
      </c>
      <c r="S179" s="22">
        <f t="shared" si="37"/>
        <v>135364976.82902071</v>
      </c>
    </row>
    <row r="180" spans="1:19" ht="12.75" x14ac:dyDescent="0.2">
      <c r="A180" s="101">
        <v>10032</v>
      </c>
      <c r="B180" s="121" t="s">
        <v>270</v>
      </c>
      <c r="C180" s="122">
        <v>208177526.25999999</v>
      </c>
      <c r="D180" s="123">
        <v>91595166.637417927</v>
      </c>
      <c r="E180" s="123">
        <v>77444344.06784077</v>
      </c>
      <c r="F180" s="123">
        <v>242066891</v>
      </c>
      <c r="G180" s="19"/>
      <c r="H180" s="77">
        <f t="shared" si="27"/>
        <v>-116582359.62258206</v>
      </c>
      <c r="I180" s="8">
        <f t="shared" si="28"/>
        <v>-0.56001414618107426</v>
      </c>
      <c r="J180" s="5">
        <f t="shared" si="29"/>
        <v>0.43998585381892574</v>
      </c>
      <c r="K180" s="21"/>
      <c r="L180" s="20">
        <f t="shared" si="30"/>
        <v>14150822.569577157</v>
      </c>
      <c r="M180" s="8">
        <f t="shared" si="31"/>
        <v>0.15449311452856013</v>
      </c>
      <c r="N180" s="5">
        <f t="shared" si="32"/>
        <v>1.1827224794774054</v>
      </c>
      <c r="O180" s="5">
        <f t="shared" si="33"/>
        <v>0.91404079919010917</v>
      </c>
      <c r="P180" s="4">
        <f t="shared" si="34"/>
        <v>204669223.08516452</v>
      </c>
      <c r="Q180" s="4">
        <f t="shared" si="35"/>
        <v>37397667.914835483</v>
      </c>
      <c r="R180" s="8">
        <f t="shared" si="36"/>
        <v>0.15449311452856013</v>
      </c>
      <c r="S180" s="22">
        <f t="shared" si="37"/>
        <v>127224879.01732376</v>
      </c>
    </row>
    <row r="181" spans="1:19" ht="12.75" x14ac:dyDescent="0.2">
      <c r="A181" s="101">
        <v>10031</v>
      </c>
      <c r="B181" s="121" t="s">
        <v>271</v>
      </c>
      <c r="C181" s="122">
        <v>147151794.90000001</v>
      </c>
      <c r="D181" s="123">
        <v>87944452.010690093</v>
      </c>
      <c r="E181" s="123">
        <v>74357639.714051098</v>
      </c>
      <c r="F181" s="123">
        <v>267548718</v>
      </c>
      <c r="G181" s="19"/>
      <c r="H181" s="77">
        <f t="shared" si="27"/>
        <v>-59207342.889309913</v>
      </c>
      <c r="I181" s="8">
        <f t="shared" si="28"/>
        <v>-0.40235556032154052</v>
      </c>
      <c r="J181" s="5">
        <f t="shared" si="29"/>
        <v>0.59764443967845948</v>
      </c>
      <c r="K181" s="21"/>
      <c r="L181" s="20">
        <f t="shared" si="30"/>
        <v>13586812.296638995</v>
      </c>
      <c r="M181" s="8">
        <f t="shared" si="31"/>
        <v>0.15449311452856002</v>
      </c>
      <c r="N181" s="5">
        <f t="shared" si="32"/>
        <v>1.1827224794774052</v>
      </c>
      <c r="O181" s="5">
        <f t="shared" si="33"/>
        <v>0.92967163692451327</v>
      </c>
      <c r="P181" s="4">
        <f t="shared" si="34"/>
        <v>226214283.2680566</v>
      </c>
      <c r="Q181" s="4">
        <f t="shared" si="35"/>
        <v>41334434.731943399</v>
      </c>
      <c r="R181" s="8">
        <f t="shared" si="36"/>
        <v>0.15449311452855999</v>
      </c>
      <c r="S181" s="22">
        <f t="shared" si="37"/>
        <v>151856643.5540055</v>
      </c>
    </row>
    <row r="182" spans="1:19" ht="12.75" x14ac:dyDescent="0.2">
      <c r="A182" s="101">
        <v>10030</v>
      </c>
      <c r="B182" s="121" t="s">
        <v>272</v>
      </c>
      <c r="C182" s="122">
        <v>72620067.299999997</v>
      </c>
      <c r="D182" s="123">
        <v>79513678.154783502</v>
      </c>
      <c r="E182" s="123">
        <v>67229362.369029462</v>
      </c>
      <c r="F182" s="123">
        <v>242066891</v>
      </c>
      <c r="G182" s="19"/>
      <c r="H182" s="77">
        <f t="shared" si="27"/>
        <v>6893610.8547835052</v>
      </c>
      <c r="I182" s="8">
        <f t="shared" si="28"/>
        <v>9.4927078851433477E-2</v>
      </c>
      <c r="J182" s="5">
        <f t="shared" si="29"/>
        <v>1.0949270788514334</v>
      </c>
      <c r="K182" s="21"/>
      <c r="L182" s="20">
        <f t="shared" si="30"/>
        <v>12284315.78575404</v>
      </c>
      <c r="M182" s="8">
        <f t="shared" si="31"/>
        <v>0.15449311452856015</v>
      </c>
      <c r="N182" s="5">
        <f t="shared" si="32"/>
        <v>1.1827224794774054</v>
      </c>
      <c r="O182" s="5">
        <f t="shared" si="33"/>
        <v>0.92973867863528015</v>
      </c>
      <c r="P182" s="4">
        <f t="shared" si="34"/>
        <v>204669223.08516452</v>
      </c>
      <c r="Q182" s="4">
        <f t="shared" si="35"/>
        <v>37397667.914835483</v>
      </c>
      <c r="R182" s="8">
        <f t="shared" si="36"/>
        <v>0.15449311452856013</v>
      </c>
      <c r="S182" s="22">
        <f t="shared" si="37"/>
        <v>137439860.71613505</v>
      </c>
    </row>
    <row r="183" spans="1:19" ht="12.75" x14ac:dyDescent="0.2">
      <c r="A183" s="101">
        <v>10029</v>
      </c>
      <c r="B183" s="121" t="s">
        <v>273</v>
      </c>
      <c r="C183" s="122">
        <v>34781333.340000004</v>
      </c>
      <c r="D183" s="123">
        <v>0</v>
      </c>
      <c r="E183" s="123">
        <v>0</v>
      </c>
      <c r="F183" s="123">
        <v>267548718</v>
      </c>
      <c r="G183" s="19"/>
      <c r="H183" s="77">
        <f t="shared" si="27"/>
        <v>-34781333.340000004</v>
      </c>
      <c r="I183" s="8">
        <f t="shared" si="28"/>
        <v>-1</v>
      </c>
      <c r="J183" s="5">
        <f t="shared" si="29"/>
        <v>0</v>
      </c>
      <c r="K183" s="21"/>
      <c r="L183" s="20">
        <f t="shared" si="30"/>
        <v>0</v>
      </c>
      <c r="M183" s="8" t="e">
        <f t="shared" si="31"/>
        <v>#DIV/0!</v>
      </c>
      <c r="N183" s="5" t="e">
        <f t="shared" si="32"/>
        <v>#DIV/0!</v>
      </c>
      <c r="O183" s="5">
        <f t="shared" si="33"/>
        <v>1</v>
      </c>
      <c r="P183" s="4" t="e">
        <f t="shared" si="34"/>
        <v>#DIV/0!</v>
      </c>
      <c r="Q183" s="4" t="e">
        <f t="shared" si="35"/>
        <v>#DIV/0!</v>
      </c>
      <c r="R183" s="8" t="e">
        <f t="shared" si="36"/>
        <v>#DIV/0!</v>
      </c>
      <c r="S183" s="22" t="e">
        <f t="shared" si="37"/>
        <v>#DIV/0!</v>
      </c>
    </row>
    <row r="184" spans="1:19" ht="12.75" x14ac:dyDescent="0.2">
      <c r="A184" s="101">
        <v>10028</v>
      </c>
      <c r="B184" s="121" t="s">
        <v>274</v>
      </c>
      <c r="C184" s="122">
        <v>9682675.6400000006</v>
      </c>
      <c r="D184" s="123">
        <v>0</v>
      </c>
      <c r="E184" s="123">
        <v>0</v>
      </c>
      <c r="F184" s="123">
        <v>242066891</v>
      </c>
      <c r="G184" s="19"/>
      <c r="H184" s="77">
        <f t="shared" si="27"/>
        <v>-9682675.6400000006</v>
      </c>
      <c r="I184" s="8">
        <f t="shared" si="28"/>
        <v>-1</v>
      </c>
      <c r="J184" s="5">
        <f t="shared" si="29"/>
        <v>0</v>
      </c>
      <c r="K184" s="21"/>
      <c r="L184" s="20">
        <f t="shared" si="30"/>
        <v>0</v>
      </c>
      <c r="M184" s="8" t="e">
        <f t="shared" si="31"/>
        <v>#DIV/0!</v>
      </c>
      <c r="N184" s="5" t="e">
        <f t="shared" si="32"/>
        <v>#DIV/0!</v>
      </c>
      <c r="O184" s="5">
        <f t="shared" si="33"/>
        <v>1</v>
      </c>
      <c r="P184" s="4" t="e">
        <f t="shared" si="34"/>
        <v>#DIV/0!</v>
      </c>
      <c r="Q184" s="4" t="e">
        <f t="shared" si="35"/>
        <v>#DIV/0!</v>
      </c>
      <c r="R184" s="8" t="e">
        <f t="shared" si="36"/>
        <v>#DIV/0!</v>
      </c>
      <c r="S184" s="22" t="e">
        <f t="shared" si="37"/>
        <v>#DIV/0!</v>
      </c>
    </row>
    <row r="185" spans="1:19" ht="12.75" x14ac:dyDescent="0.2">
      <c r="A185" s="101">
        <v>10027</v>
      </c>
      <c r="B185" s="121" t="s">
        <v>275</v>
      </c>
      <c r="C185" s="122">
        <v>0</v>
      </c>
      <c r="D185" s="123">
        <v>0</v>
      </c>
      <c r="E185" s="123">
        <v>0</v>
      </c>
      <c r="F185" s="123">
        <v>242066891</v>
      </c>
      <c r="G185" s="19"/>
      <c r="H185" s="77">
        <f t="shared" si="27"/>
        <v>0</v>
      </c>
      <c r="I185" s="8" t="e">
        <f t="shared" si="28"/>
        <v>#DIV/0!</v>
      </c>
      <c r="J185" s="5" t="e">
        <f t="shared" si="29"/>
        <v>#DIV/0!</v>
      </c>
      <c r="K185" s="21"/>
      <c r="L185" s="20">
        <f t="shared" si="30"/>
        <v>0</v>
      </c>
      <c r="M185" s="8" t="e">
        <f t="shared" si="31"/>
        <v>#DIV/0!</v>
      </c>
      <c r="N185" s="5" t="e">
        <f t="shared" si="32"/>
        <v>#DIV/0!</v>
      </c>
      <c r="O185" s="5">
        <f t="shared" si="33"/>
        <v>1</v>
      </c>
      <c r="P185" s="4" t="e">
        <f t="shared" si="34"/>
        <v>#DIV/0!</v>
      </c>
      <c r="Q185" s="4" t="e">
        <f t="shared" si="35"/>
        <v>#DIV/0!</v>
      </c>
      <c r="R185" s="8" t="e">
        <f t="shared" si="36"/>
        <v>#DIV/0!</v>
      </c>
      <c r="S185" s="22" t="e">
        <f t="shared" si="37"/>
        <v>#DIV/0!</v>
      </c>
    </row>
    <row r="186" spans="1:19" ht="12.75" x14ac:dyDescent="0.2">
      <c r="A186" s="101">
        <v>10026</v>
      </c>
      <c r="B186" s="121" t="s">
        <v>276</v>
      </c>
      <c r="C186" s="122">
        <v>0</v>
      </c>
      <c r="D186" s="123">
        <v>0</v>
      </c>
      <c r="E186" s="123">
        <v>0</v>
      </c>
      <c r="F186" s="123">
        <v>267548718</v>
      </c>
      <c r="G186" s="19"/>
      <c r="H186" s="77">
        <f t="shared" si="27"/>
        <v>0</v>
      </c>
      <c r="I186" s="8" t="e">
        <f t="shared" si="28"/>
        <v>#DIV/0!</v>
      </c>
      <c r="J186" s="5" t="e">
        <f t="shared" si="29"/>
        <v>#DIV/0!</v>
      </c>
      <c r="K186" s="21"/>
      <c r="L186" s="20">
        <f t="shared" si="30"/>
        <v>0</v>
      </c>
      <c r="M186" s="8" t="e">
        <f t="shared" si="31"/>
        <v>#DIV/0!</v>
      </c>
      <c r="N186" s="5" t="e">
        <f t="shared" si="32"/>
        <v>#DIV/0!</v>
      </c>
      <c r="O186" s="5">
        <f t="shared" si="33"/>
        <v>1</v>
      </c>
      <c r="P186" s="4" t="e">
        <f t="shared" si="34"/>
        <v>#DIV/0!</v>
      </c>
      <c r="Q186" s="4" t="e">
        <f t="shared" si="35"/>
        <v>#DIV/0!</v>
      </c>
      <c r="R186" s="8" t="e">
        <f t="shared" si="36"/>
        <v>#DIV/0!</v>
      </c>
      <c r="S186" s="22" t="e">
        <f t="shared" si="37"/>
        <v>#DIV/0!</v>
      </c>
    </row>
    <row r="187" spans="1:19" ht="12.75" x14ac:dyDescent="0.2">
      <c r="A187" s="101">
        <v>10025</v>
      </c>
      <c r="B187" s="121" t="s">
        <v>277</v>
      </c>
      <c r="C187" s="122">
        <v>0</v>
      </c>
      <c r="D187" s="123">
        <v>0</v>
      </c>
      <c r="E187" s="123">
        <v>0</v>
      </c>
      <c r="F187" s="123">
        <v>242066891</v>
      </c>
      <c r="G187" s="19"/>
      <c r="H187" s="77">
        <f t="shared" si="27"/>
        <v>0</v>
      </c>
      <c r="I187" s="8" t="e">
        <f t="shared" si="28"/>
        <v>#DIV/0!</v>
      </c>
      <c r="J187" s="5" t="e">
        <f t="shared" si="29"/>
        <v>#DIV/0!</v>
      </c>
      <c r="K187" s="21"/>
      <c r="L187" s="20">
        <f t="shared" si="30"/>
        <v>0</v>
      </c>
      <c r="M187" s="8" t="e">
        <f t="shared" si="31"/>
        <v>#DIV/0!</v>
      </c>
      <c r="N187" s="5" t="e">
        <f t="shared" si="32"/>
        <v>#DIV/0!</v>
      </c>
      <c r="O187" s="5">
        <f t="shared" si="33"/>
        <v>1</v>
      </c>
      <c r="P187" s="4" t="e">
        <f t="shared" si="34"/>
        <v>#DIV/0!</v>
      </c>
      <c r="Q187" s="4" t="e">
        <f t="shared" si="35"/>
        <v>#DIV/0!</v>
      </c>
      <c r="R187" s="8" t="e">
        <f t="shared" si="36"/>
        <v>#DIV/0!</v>
      </c>
      <c r="S187" s="22" t="e">
        <f t="shared" si="37"/>
        <v>#DIV/0!</v>
      </c>
    </row>
    <row r="188" spans="1:19" ht="12.75" x14ac:dyDescent="0.2">
      <c r="A188" s="133"/>
      <c r="B188" s="130" t="s">
        <v>278</v>
      </c>
      <c r="C188" s="131">
        <v>230160877.29000002</v>
      </c>
      <c r="D188" s="132">
        <v>19897821.205767944</v>
      </c>
      <c r="E188" s="132">
        <v>16823744.835356425</v>
      </c>
      <c r="F188" s="132">
        <v>1891733238</v>
      </c>
      <c r="G188" s="19"/>
      <c r="H188" s="77">
        <f t="shared" si="27"/>
        <v>-210263056.08423209</v>
      </c>
      <c r="I188" s="8">
        <f t="shared" si="28"/>
        <v>-0.91354820402123815</v>
      </c>
      <c r="J188" s="5">
        <f t="shared" si="29"/>
        <v>8.6451795978761944E-2</v>
      </c>
      <c r="K188" s="21"/>
      <c r="L188" s="20">
        <f t="shared" si="30"/>
        <v>3074076.370411519</v>
      </c>
      <c r="M188" s="8">
        <f t="shared" si="31"/>
        <v>0.1544931145285601</v>
      </c>
      <c r="N188" s="5">
        <f t="shared" si="32"/>
        <v>1.1827224794774054</v>
      </c>
      <c r="O188" s="5">
        <f t="shared" si="33"/>
        <v>0.9983604134590931</v>
      </c>
      <c r="P188" s="4">
        <f t="shared" si="34"/>
        <v>1599473478.2041821</v>
      </c>
      <c r="Q188" s="4">
        <f t="shared" si="35"/>
        <v>292259759.79581785</v>
      </c>
      <c r="R188" s="8">
        <f t="shared" si="36"/>
        <v>0.1544931145285601</v>
      </c>
      <c r="S188" s="22">
        <f t="shared" si="37"/>
        <v>1582649733.3688257</v>
      </c>
    </row>
    <row r="189" spans="1:19" ht="12.75" x14ac:dyDescent="0.2">
      <c r="A189" s="101">
        <v>10024</v>
      </c>
      <c r="B189" s="121" t="s">
        <v>279</v>
      </c>
      <c r="C189" s="122">
        <v>116656883.01000001</v>
      </c>
      <c r="D189" s="123">
        <v>19897821.205767944</v>
      </c>
      <c r="E189" s="123">
        <v>16823744.835356425</v>
      </c>
      <c r="F189" s="123">
        <v>315288873</v>
      </c>
      <c r="G189" s="19"/>
      <c r="H189" s="77">
        <f t="shared" si="27"/>
        <v>-96759061.804232061</v>
      </c>
      <c r="I189" s="8">
        <f t="shared" si="28"/>
        <v>-0.82943294306892912</v>
      </c>
      <c r="J189" s="5">
        <f t="shared" si="29"/>
        <v>0.17056705693107085</v>
      </c>
      <c r="K189" s="21"/>
      <c r="L189" s="20">
        <f t="shared" si="30"/>
        <v>3074076.370411519</v>
      </c>
      <c r="M189" s="8">
        <f t="shared" si="31"/>
        <v>0.1544931145285601</v>
      </c>
      <c r="N189" s="5">
        <f t="shared" si="32"/>
        <v>1.1827224794774054</v>
      </c>
      <c r="O189" s="5">
        <f t="shared" si="33"/>
        <v>0.98970038346082512</v>
      </c>
      <c r="P189" s="4">
        <f t="shared" si="34"/>
        <v>266578913.03403035</v>
      </c>
      <c r="Q189" s="4">
        <f t="shared" si="35"/>
        <v>48709959.965969652</v>
      </c>
      <c r="R189" s="8">
        <f t="shared" si="36"/>
        <v>0.15449311452856013</v>
      </c>
      <c r="S189" s="22">
        <f t="shared" si="37"/>
        <v>249755168.19867393</v>
      </c>
    </row>
    <row r="190" spans="1:19" ht="12.75" x14ac:dyDescent="0.2">
      <c r="A190" s="101">
        <v>10023</v>
      </c>
      <c r="B190" s="121" t="s">
        <v>280</v>
      </c>
      <c r="C190" s="122">
        <v>63057774.600000001</v>
      </c>
      <c r="D190" s="123">
        <v>0</v>
      </c>
      <c r="E190" s="123">
        <v>0</v>
      </c>
      <c r="F190" s="123">
        <v>315288873</v>
      </c>
      <c r="G190" s="19"/>
      <c r="H190" s="77">
        <f t="shared" si="27"/>
        <v>-63057774.600000001</v>
      </c>
      <c r="I190" s="8">
        <f t="shared" si="28"/>
        <v>-1</v>
      </c>
      <c r="J190" s="5">
        <f t="shared" si="29"/>
        <v>0</v>
      </c>
      <c r="K190" s="21"/>
      <c r="L190" s="20">
        <f t="shared" si="30"/>
        <v>0</v>
      </c>
      <c r="M190" s="8" t="e">
        <f t="shared" si="31"/>
        <v>#DIV/0!</v>
      </c>
      <c r="N190" s="5" t="e">
        <f t="shared" si="32"/>
        <v>#DIV/0!</v>
      </c>
      <c r="O190" s="5">
        <f t="shared" si="33"/>
        <v>1</v>
      </c>
      <c r="P190" s="4" t="e">
        <f t="shared" si="34"/>
        <v>#DIV/0!</v>
      </c>
      <c r="Q190" s="4" t="e">
        <f t="shared" si="35"/>
        <v>#DIV/0!</v>
      </c>
      <c r="R190" s="8" t="e">
        <f t="shared" si="36"/>
        <v>#DIV/0!</v>
      </c>
      <c r="S190" s="22" t="e">
        <f t="shared" si="37"/>
        <v>#DIV/0!</v>
      </c>
    </row>
    <row r="191" spans="1:19" ht="12.75" x14ac:dyDescent="0.2">
      <c r="A191" s="101">
        <v>10022</v>
      </c>
      <c r="B191" s="121" t="s">
        <v>281</v>
      </c>
      <c r="C191" s="122">
        <v>34681776.030000001</v>
      </c>
      <c r="D191" s="123">
        <v>0</v>
      </c>
      <c r="E191" s="123">
        <v>0</v>
      </c>
      <c r="F191" s="123">
        <v>315288873</v>
      </c>
      <c r="G191" s="19"/>
      <c r="H191" s="77">
        <f t="shared" si="27"/>
        <v>-34681776.030000001</v>
      </c>
      <c r="I191" s="8">
        <f t="shared" si="28"/>
        <v>-1</v>
      </c>
      <c r="J191" s="5">
        <f t="shared" si="29"/>
        <v>0</v>
      </c>
      <c r="K191" s="21"/>
      <c r="L191" s="20">
        <f t="shared" si="30"/>
        <v>0</v>
      </c>
      <c r="M191" s="8" t="e">
        <f t="shared" si="31"/>
        <v>#DIV/0!</v>
      </c>
      <c r="N191" s="5" t="e">
        <f t="shared" si="32"/>
        <v>#DIV/0!</v>
      </c>
      <c r="O191" s="5">
        <f t="shared" si="33"/>
        <v>1</v>
      </c>
      <c r="P191" s="4" t="e">
        <f t="shared" si="34"/>
        <v>#DIV/0!</v>
      </c>
      <c r="Q191" s="4" t="e">
        <f t="shared" si="35"/>
        <v>#DIV/0!</v>
      </c>
      <c r="R191" s="8" t="e">
        <f t="shared" si="36"/>
        <v>#DIV/0!</v>
      </c>
      <c r="S191" s="22" t="e">
        <f t="shared" si="37"/>
        <v>#DIV/0!</v>
      </c>
    </row>
    <row r="192" spans="1:19" ht="12.75" x14ac:dyDescent="0.2">
      <c r="A192" s="101">
        <v>10021</v>
      </c>
      <c r="B192" s="121" t="s">
        <v>282</v>
      </c>
      <c r="C192" s="122">
        <v>15764443.65</v>
      </c>
      <c r="D192" s="123">
        <v>0</v>
      </c>
      <c r="E192" s="123">
        <v>0</v>
      </c>
      <c r="F192" s="123">
        <v>315288873</v>
      </c>
      <c r="G192" s="19"/>
      <c r="H192" s="77">
        <f t="shared" si="27"/>
        <v>-15764443.65</v>
      </c>
      <c r="I192" s="8">
        <f t="shared" si="28"/>
        <v>-1</v>
      </c>
      <c r="J192" s="5">
        <f t="shared" si="29"/>
        <v>0</v>
      </c>
      <c r="K192" s="21"/>
      <c r="L192" s="20">
        <f t="shared" si="30"/>
        <v>0</v>
      </c>
      <c r="M192" s="8" t="e">
        <f t="shared" si="31"/>
        <v>#DIV/0!</v>
      </c>
      <c r="N192" s="5" t="e">
        <f t="shared" si="32"/>
        <v>#DIV/0!</v>
      </c>
      <c r="O192" s="5">
        <f t="shared" si="33"/>
        <v>1</v>
      </c>
      <c r="P192" s="4" t="e">
        <f t="shared" si="34"/>
        <v>#DIV/0!</v>
      </c>
      <c r="Q192" s="4" t="e">
        <f t="shared" si="35"/>
        <v>#DIV/0!</v>
      </c>
      <c r="R192" s="8" t="e">
        <f t="shared" si="36"/>
        <v>#DIV/0!</v>
      </c>
      <c r="S192" s="22" t="e">
        <f t="shared" si="37"/>
        <v>#DIV/0!</v>
      </c>
    </row>
    <row r="193" spans="1:19" ht="12.75" x14ac:dyDescent="0.2">
      <c r="A193" s="101">
        <v>10020</v>
      </c>
      <c r="B193" s="121" t="s">
        <v>283</v>
      </c>
      <c r="C193" s="122">
        <v>0</v>
      </c>
      <c r="D193" s="123">
        <v>0</v>
      </c>
      <c r="E193" s="123">
        <v>0</v>
      </c>
      <c r="F193" s="123">
        <v>315288873</v>
      </c>
      <c r="G193" s="19"/>
      <c r="H193" s="77">
        <f t="shared" si="27"/>
        <v>0</v>
      </c>
      <c r="I193" s="8" t="e">
        <f t="shared" si="28"/>
        <v>#DIV/0!</v>
      </c>
      <c r="J193" s="5" t="e">
        <f t="shared" si="29"/>
        <v>#DIV/0!</v>
      </c>
      <c r="K193" s="21"/>
      <c r="L193" s="20">
        <f t="shared" si="30"/>
        <v>0</v>
      </c>
      <c r="M193" s="8" t="e">
        <f t="shared" si="31"/>
        <v>#DIV/0!</v>
      </c>
      <c r="N193" s="5" t="e">
        <f t="shared" si="32"/>
        <v>#DIV/0!</v>
      </c>
      <c r="O193" s="5">
        <f t="shared" si="33"/>
        <v>1</v>
      </c>
      <c r="P193" s="4" t="e">
        <f t="shared" si="34"/>
        <v>#DIV/0!</v>
      </c>
      <c r="Q193" s="4" t="e">
        <f t="shared" si="35"/>
        <v>#DIV/0!</v>
      </c>
      <c r="R193" s="8" t="e">
        <f t="shared" si="36"/>
        <v>#DIV/0!</v>
      </c>
      <c r="S193" s="22" t="e">
        <f t="shared" si="37"/>
        <v>#DIV/0!</v>
      </c>
    </row>
    <row r="194" spans="1:19" ht="13.5" thickBot="1" x14ac:dyDescent="0.25">
      <c r="A194" s="134">
        <v>10019</v>
      </c>
      <c r="B194" s="135" t="s">
        <v>284</v>
      </c>
      <c r="C194" s="136">
        <v>0</v>
      </c>
      <c r="D194" s="137">
        <v>0</v>
      </c>
      <c r="E194" s="137">
        <v>0</v>
      </c>
      <c r="F194" s="137">
        <v>315288873</v>
      </c>
      <c r="G194" s="14"/>
      <c r="H194" s="78">
        <f t="shared" si="27"/>
        <v>0</v>
      </c>
      <c r="I194" s="15" t="e">
        <f t="shared" si="28"/>
        <v>#DIV/0!</v>
      </c>
      <c r="J194" s="16" t="e">
        <f t="shared" si="29"/>
        <v>#DIV/0!</v>
      </c>
      <c r="K194" s="17"/>
      <c r="L194" s="12">
        <f t="shared" si="30"/>
        <v>0</v>
      </c>
      <c r="M194" s="15" t="e">
        <f t="shared" si="31"/>
        <v>#DIV/0!</v>
      </c>
      <c r="N194" s="16" t="e">
        <f t="shared" si="32"/>
        <v>#DIV/0!</v>
      </c>
      <c r="O194" s="16">
        <f t="shared" si="33"/>
        <v>1</v>
      </c>
      <c r="P194" s="13" t="e">
        <f t="shared" si="34"/>
        <v>#DIV/0!</v>
      </c>
      <c r="Q194" s="13" t="e">
        <f t="shared" si="35"/>
        <v>#DIV/0!</v>
      </c>
      <c r="R194" s="15" t="e">
        <f t="shared" si="36"/>
        <v>#DIV/0!</v>
      </c>
      <c r="S194" s="18" t="e">
        <f t="shared" si="37"/>
        <v>#DIV/0!</v>
      </c>
    </row>
  </sheetData>
  <mergeCells count="14">
    <mergeCell ref="D3:CN6"/>
    <mergeCell ref="C27:G27"/>
    <mergeCell ref="H27:K27"/>
    <mergeCell ref="L27:S27"/>
    <mergeCell ref="A27:A28"/>
    <mergeCell ref="B27:B28"/>
    <mergeCell ref="A24:S25"/>
    <mergeCell ref="A26:G26"/>
    <mergeCell ref="A13:S14"/>
    <mergeCell ref="C17:G17"/>
    <mergeCell ref="H17:K17"/>
    <mergeCell ref="L17:S17"/>
    <mergeCell ref="A15:G15"/>
    <mergeCell ref="A17:B18"/>
  </mergeCells>
  <conditionalFormatting sqref="H19:I19">
    <cfRule type="cellIs" dxfId="85" priority="72" operator="greaterThanOrEqual">
      <formula>0</formula>
    </cfRule>
    <cfRule type="cellIs" dxfId="84" priority="73" operator="lessThan">
      <formula>0</formula>
    </cfRule>
  </conditionalFormatting>
  <conditionalFormatting sqref="J19">
    <cfRule type="cellIs" dxfId="83" priority="66" operator="greaterThanOrEqual">
      <formula>1</formula>
    </cfRule>
    <cfRule type="cellIs" dxfId="82" priority="67" operator="lessThan">
      <formula>1</formula>
    </cfRule>
  </conditionalFormatting>
  <conditionalFormatting sqref="L19:M19">
    <cfRule type="cellIs" dxfId="81" priority="70" operator="greaterThanOrEqual">
      <formula>0</formula>
    </cfRule>
    <cfRule type="cellIs" dxfId="80" priority="71" operator="lessThan">
      <formula>0</formula>
    </cfRule>
  </conditionalFormatting>
  <conditionalFormatting sqref="N19">
    <cfRule type="cellIs" dxfId="79" priority="64" operator="greaterThanOrEqual">
      <formula>1</formula>
    </cfRule>
    <cfRule type="cellIs" dxfId="78" priority="65" operator="lessThan">
      <formula>1</formula>
    </cfRule>
  </conditionalFormatting>
  <conditionalFormatting sqref="Q19:R19">
    <cfRule type="cellIs" dxfId="77" priority="68" operator="greaterThanOrEqual">
      <formula>0</formula>
    </cfRule>
    <cfRule type="cellIs" dxfId="76" priority="69" operator="lessThan">
      <formula>0</formula>
    </cfRule>
  </conditionalFormatting>
  <conditionalFormatting sqref="H20:I20">
    <cfRule type="cellIs" dxfId="75" priority="32" operator="greaterThanOrEqual">
      <formula>0</formula>
    </cfRule>
    <cfRule type="cellIs" dxfId="74" priority="33" operator="lessThan">
      <formula>0</formula>
    </cfRule>
  </conditionalFormatting>
  <conditionalFormatting sqref="J20">
    <cfRule type="cellIs" dxfId="73" priority="26" operator="greaterThanOrEqual">
      <formula>1</formula>
    </cfRule>
    <cfRule type="cellIs" dxfId="72" priority="27" operator="lessThan">
      <formula>1</formula>
    </cfRule>
  </conditionalFormatting>
  <conditionalFormatting sqref="L20:M20">
    <cfRule type="cellIs" dxfId="71" priority="30" operator="greaterThanOrEqual">
      <formula>0</formula>
    </cfRule>
    <cfRule type="cellIs" dxfId="70" priority="31" operator="lessThan">
      <formula>0</formula>
    </cfRule>
  </conditionalFormatting>
  <conditionalFormatting sqref="N20">
    <cfRule type="cellIs" dxfId="69" priority="24" operator="greaterThanOrEqual">
      <formula>1</formula>
    </cfRule>
    <cfRule type="cellIs" dxfId="68" priority="25" operator="lessThan">
      <formula>1</formula>
    </cfRule>
  </conditionalFormatting>
  <conditionalFormatting sqref="Q20:R20">
    <cfRule type="cellIs" dxfId="67" priority="28" operator="greaterThanOrEqual">
      <formula>0</formula>
    </cfRule>
    <cfRule type="cellIs" dxfId="66" priority="29" operator="lessThan">
      <formula>0</formula>
    </cfRule>
  </conditionalFormatting>
  <conditionalFormatting sqref="H21:I21">
    <cfRule type="cellIs" dxfId="65" priority="22" operator="greaterThanOrEqual">
      <formula>0</formula>
    </cfRule>
    <cfRule type="cellIs" dxfId="64" priority="23" operator="lessThan">
      <formula>0</formula>
    </cfRule>
  </conditionalFormatting>
  <conditionalFormatting sqref="J21">
    <cfRule type="cellIs" dxfId="63" priority="16" operator="greaterThanOrEqual">
      <formula>1</formula>
    </cfRule>
    <cfRule type="cellIs" dxfId="62" priority="17" operator="lessThan">
      <formula>1</formula>
    </cfRule>
  </conditionalFormatting>
  <conditionalFormatting sqref="L21:M21">
    <cfRule type="cellIs" dxfId="61" priority="20" operator="greaterThanOrEqual">
      <formula>0</formula>
    </cfRule>
    <cfRule type="cellIs" dxfId="60" priority="21" operator="lessThan">
      <formula>0</formula>
    </cfRule>
  </conditionalFormatting>
  <conditionalFormatting sqref="N21">
    <cfRule type="cellIs" dxfId="59" priority="14" operator="greaterThanOrEqual">
      <formula>1</formula>
    </cfRule>
    <cfRule type="cellIs" dxfId="58" priority="15" operator="lessThan">
      <formula>1</formula>
    </cfRule>
  </conditionalFormatting>
  <conditionalFormatting sqref="Q21:R21">
    <cfRule type="cellIs" dxfId="57" priority="18" operator="greaterThanOrEqual">
      <formula>0</formula>
    </cfRule>
    <cfRule type="cellIs" dxfId="56" priority="19" operator="lessThan">
      <formula>0</formula>
    </cfRule>
  </conditionalFormatting>
  <conditionalFormatting sqref="N29:N194">
    <cfRule type="cellIs" dxfId="55" priority="1" operator="greaterThanOrEqual">
      <formula>1</formula>
    </cfRule>
    <cfRule type="cellIs" dxfId="54" priority="2" operator="lessThan">
      <formula>1</formula>
    </cfRule>
  </conditionalFormatting>
  <conditionalFormatting sqref="A30:B30">
    <cfRule type="duplicateValues" dxfId="53" priority="13" stopIfTrue="1"/>
  </conditionalFormatting>
  <conditionalFormatting sqref="B29">
    <cfRule type="duplicateValues" dxfId="52" priority="12" stopIfTrue="1"/>
  </conditionalFormatting>
  <conditionalFormatting sqref="B108">
    <cfRule type="duplicateValues" dxfId="51" priority="11" stopIfTrue="1"/>
  </conditionalFormatting>
  <conditionalFormatting sqref="H29:I194">
    <cfRule type="cellIs" dxfId="50" priority="9" operator="greaterThanOrEqual">
      <formula>0</formula>
    </cfRule>
    <cfRule type="cellIs" dxfId="49" priority="10" operator="lessThan">
      <formula>0</formula>
    </cfRule>
  </conditionalFormatting>
  <conditionalFormatting sqref="J29:J194">
    <cfRule type="cellIs" dxfId="48" priority="3" operator="greaterThanOrEqual">
      <formula>1</formula>
    </cfRule>
    <cfRule type="cellIs" dxfId="47" priority="4" operator="lessThan">
      <formula>1</formula>
    </cfRule>
  </conditionalFormatting>
  <conditionalFormatting sqref="L29:M194">
    <cfRule type="cellIs" dxfId="46" priority="7" operator="greaterThanOrEqual">
      <formula>0</formula>
    </cfRule>
    <cfRule type="cellIs" dxfId="45" priority="8" operator="lessThan">
      <formula>0</formula>
    </cfRule>
  </conditionalFormatting>
  <conditionalFormatting sqref="Q29:R194">
    <cfRule type="cellIs" dxfId="44" priority="5" operator="greaterThanOrEqual">
      <formula>0</formula>
    </cfRule>
    <cfRule type="cellIs" dxfId="43" priority="6" operator="lessThan">
      <formula>0</formula>
    </cfRule>
  </conditionalFormatting>
  <pageMargins left="0.7" right="0.7" top="0.75" bottom="0.75" header="0.3" footer="0.3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0579F-D7D4-4275-A518-C11CBC704AC3}">
  <dimension ref="A1:J71"/>
  <sheetViews>
    <sheetView showGridLines="0" zoomScale="90" zoomScaleNormal="90" workbookViewId="0">
      <selection activeCell="M25" sqref="M25"/>
    </sheetView>
  </sheetViews>
  <sheetFormatPr baseColWidth="10" defaultColWidth="11.42578125" defaultRowHeight="12" x14ac:dyDescent="0.25"/>
  <cols>
    <col min="1" max="1" width="1.85546875" style="2" customWidth="1"/>
    <col min="2" max="2" width="19.42578125" style="2" customWidth="1"/>
    <col min="3" max="3" width="14.7109375" style="2" bestFit="1" customWidth="1"/>
    <col min="4" max="4" width="7.85546875" style="2" customWidth="1"/>
    <col min="5" max="5" width="19.28515625" style="2" bestFit="1" customWidth="1"/>
    <col min="6" max="6" width="14.28515625" style="2" bestFit="1" customWidth="1"/>
    <col min="7" max="7" width="8.140625" style="2" customWidth="1"/>
    <col min="8" max="8" width="23.85546875" style="2" customWidth="1"/>
    <col min="9" max="9" width="15.28515625" style="2" customWidth="1"/>
    <col min="10" max="10" width="5.5703125" style="2" customWidth="1"/>
    <col min="11" max="14" width="12.7109375" style="2" customWidth="1"/>
    <col min="15" max="42" width="12.28515625" style="2" bestFit="1" customWidth="1"/>
    <col min="43" max="54" width="13.7109375" style="2" bestFit="1" customWidth="1"/>
    <col min="55" max="16384" width="11.42578125" style="2"/>
  </cols>
  <sheetData>
    <row r="1" spans="1:10" ht="12" customHeight="1" x14ac:dyDescent="0.25">
      <c r="A1" s="143" t="s">
        <v>27</v>
      </c>
      <c r="B1" s="143"/>
      <c r="C1" s="143"/>
      <c r="D1" s="143"/>
      <c r="E1" s="143"/>
      <c r="F1" s="143"/>
      <c r="G1" s="143"/>
      <c r="H1" s="143"/>
      <c r="I1" s="143"/>
      <c r="J1" s="143"/>
    </row>
    <row r="2" spans="1:10" ht="12" customHeight="1" x14ac:dyDescent="0.25">
      <c r="A2" s="143"/>
      <c r="B2" s="143"/>
      <c r="C2" s="143"/>
      <c r="D2" s="143"/>
      <c r="E2" s="143"/>
      <c r="F2" s="143"/>
      <c r="G2" s="143"/>
      <c r="H2" s="143"/>
      <c r="I2" s="143"/>
      <c r="J2" s="143"/>
    </row>
    <row r="3" spans="1:10" ht="12" customHeight="1" x14ac:dyDescent="0.25">
      <c r="A3" s="37"/>
      <c r="B3" s="38"/>
      <c r="C3" s="38"/>
      <c r="D3" s="38"/>
      <c r="E3" s="38"/>
      <c r="F3" s="38"/>
      <c r="G3" s="38"/>
      <c r="H3" s="38"/>
      <c r="I3" s="38"/>
      <c r="J3" s="41"/>
    </row>
    <row r="4" spans="1:10" ht="12" customHeight="1" x14ac:dyDescent="0.25">
      <c r="A4" s="39"/>
      <c r="B4" s="166" t="s">
        <v>30</v>
      </c>
      <c r="C4" s="166"/>
      <c r="D4" s="166"/>
      <c r="E4" s="167"/>
      <c r="F4" s="55">
        <f>+'1_DATOS DE ENTRADA'!B10</f>
        <v>57</v>
      </c>
      <c r="G4" s="27" t="str">
        <f>'1_DATOS DE ENTRADA'!$B$5&amp;""&amp;F4</f>
        <v>S57</v>
      </c>
      <c r="H4" s="40"/>
      <c r="I4" s="40"/>
      <c r="J4" s="42"/>
    </row>
    <row r="5" spans="1:10" ht="12" customHeight="1" x14ac:dyDescent="0.25">
      <c r="A5" s="39"/>
      <c r="B5" s="40"/>
      <c r="C5" s="40"/>
      <c r="D5" s="40"/>
      <c r="E5" s="40"/>
      <c r="F5" s="40"/>
      <c r="G5" s="40"/>
      <c r="H5" s="40"/>
      <c r="I5" s="40"/>
      <c r="J5" s="42"/>
    </row>
    <row r="6" spans="1:10" x14ac:dyDescent="0.25">
      <c r="A6" s="34"/>
      <c r="B6" s="26" t="s">
        <v>5</v>
      </c>
      <c r="C6" s="4">
        <f>+'1_DATOS DE ENTRADA'!B7</f>
        <v>30687744863.1647</v>
      </c>
      <c r="D6" s="35"/>
      <c r="E6" s="26" t="s">
        <v>28</v>
      </c>
      <c r="F6" s="60">
        <f>+'1_DATOS DE ENTRADA'!B8</f>
        <v>45082</v>
      </c>
      <c r="G6" s="35"/>
      <c r="H6" s="26" t="s">
        <v>31</v>
      </c>
      <c r="I6" s="45">
        <f>+C35/C6</f>
        <v>0.29595972412251875</v>
      </c>
      <c r="J6" s="28"/>
    </row>
    <row r="7" spans="1:10" x14ac:dyDescent="0.25">
      <c r="A7" s="32"/>
      <c r="B7" s="26" t="str">
        <f>"DURACIÓN"&amp;" "&amp;'1_DATOS DE ENTRADA'!$B$4</f>
        <v>DURACIÓN SEMANA</v>
      </c>
      <c r="C7" s="36">
        <f>+'1_DATOS DE ENTRADA'!B6</f>
        <v>88</v>
      </c>
      <c r="D7" s="33"/>
      <c r="E7" s="26" t="s">
        <v>29</v>
      </c>
      <c r="F7" s="60">
        <f>+'1_DATOS DE ENTRADA'!B9</f>
        <v>45688</v>
      </c>
      <c r="G7" s="33"/>
      <c r="H7" s="26" t="s">
        <v>32</v>
      </c>
      <c r="I7" s="45">
        <f>+C34/C6</f>
        <v>0.5388522007616372</v>
      </c>
      <c r="J7" s="28"/>
    </row>
    <row r="8" spans="1:10" x14ac:dyDescent="0.25">
      <c r="A8" s="32"/>
      <c r="B8" s="33"/>
      <c r="C8" s="33"/>
      <c r="D8" s="33"/>
      <c r="E8" s="33"/>
      <c r="F8" s="33"/>
      <c r="G8" s="33"/>
      <c r="H8" s="33"/>
      <c r="I8" s="33"/>
      <c r="J8" s="28"/>
    </row>
    <row r="9" spans="1:10" x14ac:dyDescent="0.25">
      <c r="A9" s="32"/>
      <c r="B9" s="33"/>
      <c r="C9" s="33"/>
      <c r="D9" s="33"/>
      <c r="E9" s="33"/>
      <c r="F9" s="33"/>
      <c r="G9" s="33"/>
      <c r="H9" s="33"/>
      <c r="I9" s="33"/>
      <c r="J9" s="28"/>
    </row>
    <row r="10" spans="1:10" x14ac:dyDescent="0.25">
      <c r="A10" s="32"/>
      <c r="B10" s="33"/>
      <c r="C10" s="33"/>
      <c r="D10" s="33"/>
      <c r="E10" s="33"/>
      <c r="F10" s="33"/>
      <c r="G10" s="33"/>
      <c r="H10" s="33"/>
      <c r="I10" s="33"/>
      <c r="J10" s="28"/>
    </row>
    <row r="11" spans="1:10" x14ac:dyDescent="0.25">
      <c r="A11" s="32"/>
      <c r="B11" s="33"/>
      <c r="C11" s="33"/>
      <c r="D11" s="33"/>
      <c r="E11" s="33"/>
      <c r="F11" s="33"/>
      <c r="G11" s="33"/>
      <c r="H11" s="33"/>
      <c r="I11" s="33"/>
      <c r="J11" s="28"/>
    </row>
    <row r="12" spans="1:10" x14ac:dyDescent="0.25">
      <c r="A12" s="32"/>
      <c r="B12" s="33"/>
      <c r="C12" s="33"/>
      <c r="D12" s="33"/>
      <c r="E12" s="33"/>
      <c r="F12" s="33"/>
      <c r="G12" s="33"/>
      <c r="H12" s="33"/>
      <c r="I12" s="33"/>
      <c r="J12" s="28"/>
    </row>
    <row r="13" spans="1:10" x14ac:dyDescent="0.25">
      <c r="A13" s="32"/>
      <c r="B13" s="33"/>
      <c r="C13" s="33"/>
      <c r="D13" s="33"/>
      <c r="E13" s="33"/>
      <c r="F13" s="33"/>
      <c r="G13" s="33"/>
      <c r="H13" s="33"/>
      <c r="I13" s="33"/>
      <c r="J13" s="28"/>
    </row>
    <row r="14" spans="1:10" x14ac:dyDescent="0.25">
      <c r="A14" s="32"/>
      <c r="B14" s="33"/>
      <c r="C14" s="33"/>
      <c r="D14" s="33"/>
      <c r="E14" s="33"/>
      <c r="F14" s="33"/>
      <c r="G14" s="33"/>
      <c r="H14" s="33"/>
      <c r="I14" s="33"/>
      <c r="J14" s="28"/>
    </row>
    <row r="15" spans="1:10" x14ac:dyDescent="0.25">
      <c r="A15" s="32"/>
      <c r="B15" s="33"/>
      <c r="C15" s="33"/>
      <c r="D15" s="33"/>
      <c r="E15" s="33"/>
      <c r="F15" s="33"/>
      <c r="G15" s="33"/>
      <c r="H15" s="33"/>
      <c r="I15" s="33"/>
      <c r="J15" s="28"/>
    </row>
    <row r="16" spans="1:10" x14ac:dyDescent="0.25">
      <c r="A16" s="32"/>
      <c r="B16" s="33"/>
      <c r="C16" s="33"/>
      <c r="D16" s="33"/>
      <c r="E16" s="33"/>
      <c r="F16" s="33"/>
      <c r="G16" s="33"/>
      <c r="H16" s="33"/>
      <c r="I16" s="33"/>
      <c r="J16" s="28"/>
    </row>
    <row r="17" spans="1:10" x14ac:dyDescent="0.25">
      <c r="A17" s="32"/>
      <c r="B17" s="33"/>
      <c r="C17" s="33"/>
      <c r="D17" s="33"/>
      <c r="E17" s="33"/>
      <c r="F17" s="33"/>
      <c r="G17" s="33"/>
      <c r="H17" s="33"/>
      <c r="I17" s="33"/>
      <c r="J17" s="28"/>
    </row>
    <row r="18" spans="1:10" x14ac:dyDescent="0.25">
      <c r="A18" s="32"/>
      <c r="B18" s="33"/>
      <c r="C18" s="33"/>
      <c r="D18" s="33"/>
      <c r="E18" s="33"/>
      <c r="F18" s="33"/>
      <c r="G18" s="33"/>
      <c r="H18" s="33"/>
      <c r="I18" s="33"/>
      <c r="J18" s="28"/>
    </row>
    <row r="19" spans="1:10" x14ac:dyDescent="0.25">
      <c r="A19" s="32"/>
      <c r="B19" s="33"/>
      <c r="C19" s="33"/>
      <c r="D19" s="33"/>
      <c r="E19" s="33"/>
      <c r="F19" s="33"/>
      <c r="G19" s="33"/>
      <c r="H19" s="33"/>
      <c r="I19" s="33"/>
      <c r="J19" s="28"/>
    </row>
    <row r="20" spans="1:10" x14ac:dyDescent="0.25">
      <c r="A20" s="32"/>
      <c r="B20" s="33"/>
      <c r="C20" s="33"/>
      <c r="D20" s="33"/>
      <c r="E20" s="33"/>
      <c r="F20" s="33"/>
      <c r="G20" s="33"/>
      <c r="H20" s="33"/>
      <c r="I20" s="33"/>
      <c r="J20" s="28"/>
    </row>
    <row r="21" spans="1:10" x14ac:dyDescent="0.25">
      <c r="A21" s="32"/>
      <c r="B21" s="33"/>
      <c r="C21" s="33"/>
      <c r="D21" s="33"/>
      <c r="E21" s="33"/>
      <c r="F21" s="33"/>
      <c r="G21" s="33"/>
      <c r="H21" s="33"/>
      <c r="I21" s="33"/>
      <c r="J21" s="28"/>
    </row>
    <row r="22" spans="1:10" x14ac:dyDescent="0.25">
      <c r="A22" s="32"/>
      <c r="B22" s="33"/>
      <c r="C22" s="33"/>
      <c r="D22" s="33"/>
      <c r="E22" s="33"/>
      <c r="F22" s="33"/>
      <c r="G22" s="33"/>
      <c r="H22" s="33"/>
      <c r="I22" s="33"/>
      <c r="J22" s="28"/>
    </row>
    <row r="23" spans="1:10" x14ac:dyDescent="0.25">
      <c r="A23" s="32"/>
      <c r="B23" s="33"/>
      <c r="C23" s="33"/>
      <c r="D23" s="33"/>
      <c r="E23" s="33"/>
      <c r="F23" s="33"/>
      <c r="G23" s="33"/>
      <c r="H23" s="33"/>
      <c r="I23" s="33"/>
      <c r="J23" s="28"/>
    </row>
    <row r="24" spans="1:10" x14ac:dyDescent="0.25">
      <c r="A24" s="32"/>
      <c r="B24" s="33"/>
      <c r="C24" s="33"/>
      <c r="D24" s="33"/>
      <c r="E24" s="33"/>
      <c r="F24" s="33"/>
      <c r="G24" s="33"/>
      <c r="H24" s="33"/>
      <c r="I24" s="33"/>
      <c r="J24" s="28"/>
    </row>
    <row r="25" spans="1:10" x14ac:dyDescent="0.25">
      <c r="A25" s="32"/>
      <c r="B25" s="33"/>
      <c r="C25" s="33"/>
      <c r="D25" s="33"/>
      <c r="E25" s="33"/>
      <c r="F25" s="33"/>
      <c r="G25" s="33"/>
      <c r="H25" s="33"/>
      <c r="I25" s="33"/>
      <c r="J25" s="28"/>
    </row>
    <row r="26" spans="1:10" x14ac:dyDescent="0.25">
      <c r="A26" s="32"/>
      <c r="B26" s="33"/>
      <c r="C26" s="33"/>
      <c r="D26" s="33"/>
      <c r="E26" s="33"/>
      <c r="F26" s="33"/>
      <c r="G26" s="33"/>
      <c r="H26" s="33"/>
      <c r="I26" s="33"/>
      <c r="J26" s="28"/>
    </row>
    <row r="27" spans="1:10" x14ac:dyDescent="0.25">
      <c r="A27" s="32"/>
      <c r="B27" s="33"/>
      <c r="C27" s="33"/>
      <c r="D27" s="33"/>
      <c r="E27" s="33"/>
      <c r="F27" s="33"/>
      <c r="G27" s="33"/>
      <c r="H27" s="33"/>
      <c r="I27" s="33"/>
      <c r="J27" s="28"/>
    </row>
    <row r="28" spans="1:10" x14ac:dyDescent="0.25">
      <c r="A28" s="32"/>
      <c r="B28" s="33"/>
      <c r="C28" s="33"/>
      <c r="D28" s="33"/>
      <c r="E28" s="33"/>
      <c r="F28" s="33"/>
      <c r="G28" s="33"/>
      <c r="H28" s="33"/>
      <c r="I28" s="33"/>
      <c r="J28" s="28"/>
    </row>
    <row r="29" spans="1:10" x14ac:dyDescent="0.25">
      <c r="A29" s="32"/>
      <c r="B29" s="33"/>
      <c r="C29" s="33"/>
      <c r="D29" s="33"/>
      <c r="E29" s="33"/>
      <c r="F29" s="33"/>
      <c r="G29" s="33"/>
      <c r="H29" s="33"/>
      <c r="I29" s="33"/>
      <c r="J29" s="28"/>
    </row>
    <row r="30" spans="1:10" x14ac:dyDescent="0.25">
      <c r="A30" s="32"/>
      <c r="B30" s="33"/>
      <c r="C30" s="33"/>
      <c r="D30" s="33"/>
      <c r="E30" s="33"/>
      <c r="F30" s="33"/>
      <c r="G30" s="33"/>
      <c r="H30" s="33"/>
      <c r="I30" s="33"/>
      <c r="J30" s="28"/>
    </row>
    <row r="31" spans="1:10" x14ac:dyDescent="0.25">
      <c r="A31" s="32"/>
      <c r="B31" s="33"/>
      <c r="C31" s="33"/>
      <c r="D31" s="33"/>
      <c r="E31" s="33"/>
      <c r="F31" s="33"/>
      <c r="G31" s="33"/>
      <c r="H31" s="33"/>
      <c r="I31" s="33"/>
      <c r="J31" s="28"/>
    </row>
    <row r="32" spans="1:10" x14ac:dyDescent="0.25">
      <c r="A32" s="32"/>
      <c r="B32" s="168" t="s">
        <v>27</v>
      </c>
      <c r="C32" s="168"/>
      <c r="D32" s="33"/>
      <c r="E32" s="168" t="s">
        <v>33</v>
      </c>
      <c r="F32" s="168"/>
      <c r="G32" s="33"/>
      <c r="H32" s="168" t="s">
        <v>20</v>
      </c>
      <c r="I32" s="168"/>
      <c r="J32" s="28"/>
    </row>
    <row r="33" spans="1:10" x14ac:dyDescent="0.25">
      <c r="A33" s="32"/>
      <c r="B33" s="25"/>
      <c r="C33" s="25"/>
      <c r="D33" s="33"/>
      <c r="E33" s="25"/>
      <c r="F33" s="25"/>
      <c r="G33" s="33"/>
      <c r="H33" s="25"/>
      <c r="I33" s="25"/>
      <c r="J33" s="28"/>
    </row>
    <row r="34" spans="1:10" x14ac:dyDescent="0.25">
      <c r="A34" s="32"/>
      <c r="B34" s="26" t="s">
        <v>2</v>
      </c>
      <c r="C34" s="4">
        <f>+'1_DATOS DE ENTRADA'!C19</f>
        <v>16536158855.927927</v>
      </c>
      <c r="D34" s="33"/>
      <c r="E34" s="26" t="s">
        <v>34</v>
      </c>
      <c r="F34" s="4">
        <f>+'1_DATOS DE ENTRADA'!H19</f>
        <v>-7453822352.2834606</v>
      </c>
      <c r="G34" s="33"/>
      <c r="H34" s="26" t="s">
        <v>35</v>
      </c>
      <c r="I34" s="4">
        <f>+'1_DATOS DE ENTRADA'!L19</f>
        <v>1403158453.6444664</v>
      </c>
      <c r="J34" s="28"/>
    </row>
    <row r="35" spans="1:10" x14ac:dyDescent="0.25">
      <c r="A35" s="32"/>
      <c r="B35" s="26" t="s">
        <v>3</v>
      </c>
      <c r="C35" s="4">
        <f>+'1_DATOS DE ENTRADA'!D19</f>
        <v>9082336503.6444664</v>
      </c>
      <c r="D35" s="33"/>
      <c r="E35" s="26" t="s">
        <v>36</v>
      </c>
      <c r="F35" s="45">
        <f>+'1_DATOS DE ENTRADA'!I19</f>
        <v>-0.45075899531597657</v>
      </c>
      <c r="G35" s="33"/>
      <c r="H35" s="26" t="s">
        <v>37</v>
      </c>
      <c r="I35" s="45">
        <f>+'1_DATOS DE ENTRADA'!M19</f>
        <v>0.15449311452856007</v>
      </c>
      <c r="J35" s="28"/>
    </row>
    <row r="36" spans="1:10" x14ac:dyDescent="0.25">
      <c r="A36" s="32"/>
      <c r="B36" s="26" t="s">
        <v>4</v>
      </c>
      <c r="C36" s="4">
        <f>+'1_DATOS DE ENTRADA'!E19</f>
        <v>7679178050</v>
      </c>
      <c r="D36" s="33"/>
      <c r="E36" s="26" t="s">
        <v>9</v>
      </c>
      <c r="F36" s="5">
        <f>+'1_DATOS DE ENTRADA'!J19</f>
        <v>0.54924100468402348</v>
      </c>
      <c r="G36" s="33"/>
      <c r="H36" s="26" t="s">
        <v>14</v>
      </c>
      <c r="I36" s="5">
        <f>+'1_DATOS DE ENTRADA'!N19</f>
        <v>1.1827224794774054</v>
      </c>
      <c r="J36" s="28"/>
    </row>
    <row r="37" spans="1:10" x14ac:dyDescent="0.25">
      <c r="A37" s="32"/>
      <c r="B37" s="33"/>
      <c r="C37" s="33"/>
      <c r="D37" s="33"/>
      <c r="E37" s="26" t="s">
        <v>10</v>
      </c>
      <c r="F37" s="46">
        <f>+'1_DATOS DE ENTRADA'!K19</f>
        <v>160.22110375867896</v>
      </c>
      <c r="G37" s="33"/>
      <c r="H37" s="26" t="s">
        <v>15</v>
      </c>
      <c r="I37" s="5">
        <f>+'1_DATOS DE ENTRADA'!O19</f>
        <v>0.93901582549497919</v>
      </c>
      <c r="J37" s="28"/>
    </row>
    <row r="38" spans="1:10" x14ac:dyDescent="0.25">
      <c r="A38" s="32"/>
      <c r="B38" s="33"/>
      <c r="C38" s="33"/>
      <c r="D38" s="33"/>
      <c r="E38" s="33"/>
      <c r="F38" s="33"/>
      <c r="G38" s="33"/>
      <c r="H38" s="26" t="s">
        <v>38</v>
      </c>
      <c r="I38" s="4">
        <f>+'1_DATOS DE ENTRADA'!P19</f>
        <v>25946699581.396564</v>
      </c>
      <c r="J38" s="28"/>
    </row>
    <row r="39" spans="1:10" x14ac:dyDescent="0.25">
      <c r="A39" s="32"/>
      <c r="B39" s="33"/>
      <c r="C39" s="33"/>
      <c r="D39" s="33"/>
      <c r="E39" s="33"/>
      <c r="F39" s="33"/>
      <c r="G39" s="33"/>
      <c r="H39" s="26" t="s">
        <v>39</v>
      </c>
      <c r="I39" s="4">
        <f>+'1_DATOS DE ENTRADA'!Q19</f>
        <v>4741045281.7681351</v>
      </c>
      <c r="J39" s="28"/>
    </row>
    <row r="40" spans="1:10" x14ac:dyDescent="0.25">
      <c r="A40" s="32"/>
      <c r="B40" s="33"/>
      <c r="C40" s="33"/>
      <c r="D40" s="33"/>
      <c r="E40" s="33"/>
      <c r="F40" s="33"/>
      <c r="G40" s="33"/>
      <c r="H40" s="26" t="s">
        <v>40</v>
      </c>
      <c r="I40" s="45">
        <f>+'1_DATOS DE ENTRADA'!R19</f>
        <v>0.15449311452856007</v>
      </c>
      <c r="J40" s="28"/>
    </row>
    <row r="41" spans="1:10" x14ac:dyDescent="0.25">
      <c r="A41" s="32"/>
      <c r="B41" s="33"/>
      <c r="C41" s="33"/>
      <c r="D41" s="33"/>
      <c r="E41" s="33"/>
      <c r="F41" s="33"/>
      <c r="G41" s="33"/>
      <c r="H41" s="26" t="s">
        <v>41</v>
      </c>
      <c r="I41" s="4">
        <f>+'1_DATOS DE ENTRADA'!S19</f>
        <v>18267521531.396564</v>
      </c>
      <c r="J41" s="28"/>
    </row>
    <row r="42" spans="1:10" x14ac:dyDescent="0.25">
      <c r="A42" s="29"/>
      <c r="B42" s="30"/>
      <c r="C42" s="30"/>
      <c r="D42" s="30"/>
      <c r="E42" s="30"/>
      <c r="F42" s="30"/>
      <c r="G42" s="30"/>
      <c r="H42" s="30"/>
      <c r="I42" s="30"/>
      <c r="J42" s="31"/>
    </row>
    <row r="43" spans="1:10" x14ac:dyDescent="0.25">
      <c r="A43" s="143" t="s">
        <v>42</v>
      </c>
      <c r="B43" s="143"/>
      <c r="C43" s="143"/>
      <c r="D43" s="143"/>
      <c r="E43" s="143"/>
      <c r="F43" s="143"/>
      <c r="G43" s="143"/>
      <c r="H43" s="143"/>
      <c r="I43" s="143"/>
      <c r="J43" s="143"/>
    </row>
    <row r="44" spans="1:10" x14ac:dyDescent="0.25">
      <c r="A44" s="143"/>
      <c r="B44" s="143"/>
      <c r="C44" s="143"/>
      <c r="D44" s="143"/>
      <c r="E44" s="143"/>
      <c r="F44" s="143"/>
      <c r="G44" s="143"/>
      <c r="H44" s="143"/>
      <c r="I44" s="143"/>
      <c r="J44" s="143"/>
    </row>
    <row r="45" spans="1:10" x14ac:dyDescent="0.25">
      <c r="A45" s="48"/>
      <c r="B45" s="49"/>
      <c r="C45" s="49"/>
      <c r="D45" s="49"/>
      <c r="E45" s="49"/>
      <c r="F45" s="49"/>
      <c r="G45" s="49"/>
      <c r="H45" s="49"/>
      <c r="I45" s="49"/>
      <c r="J45" s="50"/>
    </row>
    <row r="46" spans="1:10" ht="24.95" customHeight="1" x14ac:dyDescent="0.25">
      <c r="A46" s="32"/>
      <c r="B46" s="169" t="s">
        <v>49</v>
      </c>
      <c r="C46" s="169"/>
      <c r="D46" s="169"/>
      <c r="E46" s="63">
        <f>+C6</f>
        <v>30687744863.1647</v>
      </c>
      <c r="F46" s="35"/>
      <c r="G46" s="35"/>
      <c r="H46" s="35"/>
      <c r="I46" s="35"/>
      <c r="J46" s="28"/>
    </row>
    <row r="47" spans="1:10" s="23" customFormat="1" ht="9.9499999999999993" customHeight="1" x14ac:dyDescent="0.25">
      <c r="A47" s="32"/>
      <c r="B47" s="43"/>
      <c r="C47" s="43"/>
      <c r="D47" s="43"/>
      <c r="E47" s="43"/>
      <c r="F47" s="35"/>
      <c r="G47" s="35"/>
      <c r="H47" s="35"/>
      <c r="I47" s="35"/>
      <c r="J47" s="28"/>
    </row>
    <row r="48" spans="1:10" ht="24.95" customHeight="1" x14ac:dyDescent="0.25">
      <c r="A48" s="32"/>
      <c r="B48" s="35" t="s">
        <v>43</v>
      </c>
      <c r="C48" s="44">
        <f>+F6</f>
        <v>45082</v>
      </c>
      <c r="D48" s="171" t="s">
        <v>44</v>
      </c>
      <c r="E48" s="170"/>
      <c r="F48" s="44">
        <f>+F7</f>
        <v>45688</v>
      </c>
      <c r="G48" s="171" t="s">
        <v>45</v>
      </c>
      <c r="H48" s="170"/>
      <c r="I48" s="87">
        <f>+C7</f>
        <v>88</v>
      </c>
      <c r="J48" s="28"/>
    </row>
    <row r="49" spans="1:10" s="23" customFormat="1" ht="9.9499999999999993" customHeight="1" x14ac:dyDescent="0.25">
      <c r="A49" s="32"/>
      <c r="B49" s="43"/>
      <c r="C49" s="43"/>
      <c r="D49" s="43"/>
      <c r="E49" s="43"/>
      <c r="F49" s="35"/>
      <c r="G49" s="35"/>
      <c r="H49" s="35"/>
      <c r="I49" s="35"/>
      <c r="J49" s="28"/>
    </row>
    <row r="50" spans="1:10" ht="24.95" customHeight="1" x14ac:dyDescent="0.25">
      <c r="A50" s="32"/>
      <c r="B50" s="169" t="s">
        <v>50</v>
      </c>
      <c r="C50" s="169"/>
      <c r="D50" s="169"/>
      <c r="E50" s="63">
        <f>+C34</f>
        <v>16536158855.927927</v>
      </c>
      <c r="F50" s="171" t="s">
        <v>46</v>
      </c>
      <c r="G50" s="170"/>
      <c r="H50" s="170"/>
      <c r="I50" s="45">
        <f>+I6</f>
        <v>0.29595972412251875</v>
      </c>
      <c r="J50" s="28"/>
    </row>
    <row r="51" spans="1:10" s="23" customFormat="1" ht="9.9499999999999993" customHeight="1" x14ac:dyDescent="0.25">
      <c r="A51" s="32"/>
      <c r="B51" s="43"/>
      <c r="C51" s="43"/>
      <c r="D51" s="43"/>
      <c r="E51" s="43"/>
      <c r="F51" s="35"/>
      <c r="G51" s="35"/>
      <c r="H51" s="35"/>
      <c r="I51" s="35"/>
      <c r="J51" s="28"/>
    </row>
    <row r="52" spans="1:10" ht="24.95" customHeight="1" x14ac:dyDescent="0.25">
      <c r="A52" s="32"/>
      <c r="B52" s="35" t="s">
        <v>51</v>
      </c>
      <c r="C52" s="63">
        <f>+C35</f>
        <v>9082336503.6444664</v>
      </c>
      <c r="D52" s="171" t="s">
        <v>52</v>
      </c>
      <c r="E52" s="170"/>
      <c r="F52" s="63">
        <f>+C36</f>
        <v>7679178050</v>
      </c>
      <c r="G52" s="35" t="s">
        <v>47</v>
      </c>
      <c r="H52" s="35"/>
      <c r="I52" s="35"/>
      <c r="J52" s="28"/>
    </row>
    <row r="53" spans="1:10" ht="9.9499999999999993" customHeight="1" x14ac:dyDescent="0.25">
      <c r="A53" s="32"/>
      <c r="B53" s="170"/>
      <c r="C53" s="170"/>
      <c r="D53" s="170"/>
      <c r="E53" s="170"/>
      <c r="F53" s="170"/>
      <c r="G53" s="170"/>
      <c r="H53" s="170"/>
      <c r="I53" s="170"/>
      <c r="J53" s="28"/>
    </row>
    <row r="54" spans="1:10" ht="24.95" customHeight="1" x14ac:dyDescent="0.25">
      <c r="A54" s="32"/>
      <c r="B54" s="169" t="s">
        <v>287</v>
      </c>
      <c r="C54" s="169"/>
      <c r="D54" s="169"/>
      <c r="E54" s="169"/>
      <c r="F54" s="169"/>
      <c r="G54" s="169"/>
      <c r="H54" s="63">
        <f>+F34</f>
        <v>-7453822352.2834606</v>
      </c>
      <c r="I54" s="33" t="s">
        <v>48</v>
      </c>
      <c r="J54" s="28"/>
    </row>
    <row r="55" spans="1:10" ht="9.9499999999999993" customHeight="1" x14ac:dyDescent="0.25">
      <c r="A55" s="32"/>
      <c r="B55" s="43"/>
      <c r="C55" s="43"/>
      <c r="D55" s="43"/>
      <c r="E55" s="43"/>
      <c r="F55" s="43"/>
      <c r="G55" s="43"/>
      <c r="H55" s="35"/>
      <c r="I55" s="33"/>
      <c r="J55" s="28"/>
    </row>
    <row r="56" spans="1:10" ht="24.95" customHeight="1" x14ac:dyDescent="0.25">
      <c r="A56" s="32"/>
      <c r="B56" s="169" t="s">
        <v>286</v>
      </c>
      <c r="C56" s="169"/>
      <c r="D56" s="45">
        <f>+F35</f>
        <v>-0.45075899531597657</v>
      </c>
      <c r="E56" s="171" t="s">
        <v>53</v>
      </c>
      <c r="F56" s="170"/>
      <c r="G56" s="170"/>
      <c r="H56" s="170"/>
      <c r="I56" s="5">
        <f>+F36</f>
        <v>0.54924100468402348</v>
      </c>
      <c r="J56" s="28"/>
    </row>
    <row r="57" spans="1:10" ht="9.9499999999999993" customHeight="1" x14ac:dyDescent="0.25">
      <c r="A57" s="32"/>
      <c r="B57" s="43"/>
      <c r="C57" s="43"/>
      <c r="D57" s="43"/>
      <c r="E57" s="43"/>
      <c r="F57" s="43"/>
      <c r="G57" s="43"/>
      <c r="H57" s="35"/>
      <c r="I57" s="33"/>
      <c r="J57" s="28"/>
    </row>
    <row r="58" spans="1:10" ht="24.95" customHeight="1" x14ac:dyDescent="0.25">
      <c r="A58" s="32"/>
      <c r="B58" s="169" t="s">
        <v>54</v>
      </c>
      <c r="C58" s="169"/>
      <c r="D58" s="169"/>
      <c r="E58" s="169"/>
      <c r="F58" s="169"/>
      <c r="G58" s="172">
        <f>+F37</f>
        <v>160.22110375867896</v>
      </c>
      <c r="H58" s="172"/>
      <c r="I58" s="35"/>
      <c r="J58" s="28"/>
    </row>
    <row r="59" spans="1:10" ht="9.9499999999999993" customHeight="1" x14ac:dyDescent="0.25">
      <c r="A59" s="32"/>
      <c r="B59" s="43"/>
      <c r="C59" s="43"/>
      <c r="D59" s="43"/>
      <c r="E59" s="43"/>
      <c r="F59" s="43"/>
      <c r="G59" s="43"/>
      <c r="H59" s="35"/>
      <c r="I59" s="33"/>
      <c r="J59" s="28"/>
    </row>
    <row r="60" spans="1:10" ht="24.95" customHeight="1" x14ac:dyDescent="0.25">
      <c r="A60" s="32"/>
      <c r="B60" s="169" t="s">
        <v>55</v>
      </c>
      <c r="C60" s="169"/>
      <c r="D60" s="169"/>
      <c r="E60" s="63">
        <f>+C35</f>
        <v>9082336503.6444664</v>
      </c>
      <c r="F60" s="171" t="s">
        <v>56</v>
      </c>
      <c r="G60" s="170"/>
      <c r="H60" s="170"/>
      <c r="I60" s="63">
        <f>+C36</f>
        <v>7679178050</v>
      </c>
      <c r="J60" s="28"/>
    </row>
    <row r="61" spans="1:10" ht="9.9499999999999993" customHeight="1" x14ac:dyDescent="0.25">
      <c r="A61" s="32"/>
      <c r="B61" s="43"/>
      <c r="C61" s="43"/>
      <c r="D61" s="43"/>
      <c r="E61" s="43"/>
      <c r="F61" s="43"/>
      <c r="G61" s="43"/>
      <c r="H61" s="35"/>
      <c r="I61" s="33"/>
      <c r="J61" s="28"/>
    </row>
    <row r="62" spans="1:10" ht="24.95" customHeight="1" x14ac:dyDescent="0.25">
      <c r="A62" s="32"/>
      <c r="B62" s="169" t="s">
        <v>288</v>
      </c>
      <c r="C62" s="169"/>
      <c r="D62" s="169"/>
      <c r="E62" s="63">
        <f>+I34</f>
        <v>1403158453.6444664</v>
      </c>
      <c r="F62" s="171" t="s">
        <v>57</v>
      </c>
      <c r="G62" s="170"/>
      <c r="H62" s="47">
        <f>+I35</f>
        <v>0.15449311452856007</v>
      </c>
      <c r="I62" s="43" t="s">
        <v>47</v>
      </c>
      <c r="J62" s="28"/>
    </row>
    <row r="63" spans="1:10" ht="9.9499999999999993" customHeight="1" x14ac:dyDescent="0.25">
      <c r="A63" s="32"/>
      <c r="B63" s="43"/>
      <c r="C63" s="43"/>
      <c r="D63" s="43"/>
      <c r="E63" s="43"/>
      <c r="F63" s="43"/>
      <c r="G63" s="43"/>
      <c r="H63" s="35"/>
      <c r="I63" s="33"/>
      <c r="J63" s="28"/>
    </row>
    <row r="64" spans="1:10" ht="24.95" customHeight="1" x14ac:dyDescent="0.25">
      <c r="A64" s="32"/>
      <c r="B64" s="169" t="s">
        <v>60</v>
      </c>
      <c r="C64" s="169"/>
      <c r="D64" s="169"/>
      <c r="E64" s="169"/>
      <c r="F64" s="169"/>
      <c r="G64" s="169"/>
      <c r="H64" s="63">
        <f>+I38</f>
        <v>25946699581.396564</v>
      </c>
      <c r="I64" s="35" t="s">
        <v>58</v>
      </c>
      <c r="J64" s="28"/>
    </row>
    <row r="65" spans="1:10" ht="24.95" customHeight="1" x14ac:dyDescent="0.25">
      <c r="A65" s="32"/>
      <c r="B65" s="170" t="s">
        <v>59</v>
      </c>
      <c r="C65" s="170"/>
      <c r="D65" s="170"/>
      <c r="E65" s="63">
        <f>+I39</f>
        <v>4741045281.7681351</v>
      </c>
      <c r="F65" s="171" t="s">
        <v>61</v>
      </c>
      <c r="G65" s="170"/>
      <c r="H65" s="47">
        <f>+I40</f>
        <v>0.15449311452856007</v>
      </c>
      <c r="I65" s="35" t="s">
        <v>62</v>
      </c>
      <c r="J65" s="28"/>
    </row>
    <row r="66" spans="1:10" ht="24.95" customHeight="1" x14ac:dyDescent="0.25">
      <c r="A66" s="32"/>
      <c r="B66" s="169" t="s">
        <v>63</v>
      </c>
      <c r="C66" s="169"/>
      <c r="D66" s="169"/>
      <c r="E66" s="169"/>
      <c r="F66" s="169"/>
      <c r="G66" s="169"/>
      <c r="H66" s="169"/>
      <c r="I66" s="169"/>
      <c r="J66" s="28"/>
    </row>
    <row r="67" spans="1:10" ht="9.9499999999999993" customHeight="1" x14ac:dyDescent="0.25">
      <c r="A67" s="32"/>
      <c r="B67" s="43"/>
      <c r="C67" s="43"/>
      <c r="D67" s="43"/>
      <c r="E67" s="43"/>
      <c r="F67" s="43"/>
      <c r="G67" s="43"/>
      <c r="H67" s="35"/>
      <c r="I67" s="33"/>
      <c r="J67" s="28"/>
    </row>
    <row r="68" spans="1:10" ht="24.95" customHeight="1" x14ac:dyDescent="0.25">
      <c r="A68" s="32"/>
      <c r="B68" s="169" t="s">
        <v>64</v>
      </c>
      <c r="C68" s="169"/>
      <c r="D68" s="169"/>
      <c r="E68" s="63">
        <f>+I41</f>
        <v>18267521531.396564</v>
      </c>
      <c r="F68" s="171" t="s">
        <v>65</v>
      </c>
      <c r="G68" s="170"/>
      <c r="H68" s="170"/>
      <c r="I68" s="35"/>
      <c r="J68" s="28"/>
    </row>
    <row r="69" spans="1:10" ht="12" customHeight="1" x14ac:dyDescent="0.25">
      <c r="A69" s="29"/>
      <c r="B69" s="30"/>
      <c r="C69" s="30"/>
      <c r="D69" s="30"/>
      <c r="E69" s="30"/>
      <c r="F69" s="30"/>
      <c r="G69" s="30"/>
      <c r="H69" s="30"/>
      <c r="I69" s="30"/>
      <c r="J69" s="31"/>
    </row>
    <row r="70" spans="1:10" ht="24.95" customHeight="1" x14ac:dyDescent="0.25"/>
    <row r="71" spans="1:10" ht="24.95" customHeight="1" x14ac:dyDescent="0.25"/>
  </sheetData>
  <mergeCells count="28">
    <mergeCell ref="B68:D68"/>
    <mergeCell ref="F68:H68"/>
    <mergeCell ref="B56:C56"/>
    <mergeCell ref="E56:H56"/>
    <mergeCell ref="B58:F58"/>
    <mergeCell ref="B60:D60"/>
    <mergeCell ref="F60:H60"/>
    <mergeCell ref="B62:D62"/>
    <mergeCell ref="F62:G62"/>
    <mergeCell ref="B64:G64"/>
    <mergeCell ref="G58:H58"/>
    <mergeCell ref="B66:I66"/>
    <mergeCell ref="B54:G54"/>
    <mergeCell ref="A43:J44"/>
    <mergeCell ref="B53:I53"/>
    <mergeCell ref="D52:E52"/>
    <mergeCell ref="B65:D65"/>
    <mergeCell ref="F65:G65"/>
    <mergeCell ref="B46:D46"/>
    <mergeCell ref="D48:E48"/>
    <mergeCell ref="G48:H48"/>
    <mergeCell ref="B50:D50"/>
    <mergeCell ref="F50:H50"/>
    <mergeCell ref="B4:E4"/>
    <mergeCell ref="B32:C32"/>
    <mergeCell ref="E32:F32"/>
    <mergeCell ref="H32:I32"/>
    <mergeCell ref="A1:J2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5D258-90C1-4E1A-B41F-B09C7FB9BAB6}">
  <dimension ref="A1:L42"/>
  <sheetViews>
    <sheetView showGridLines="0" zoomScale="90" zoomScaleNormal="90" workbookViewId="0">
      <selection activeCell="K48" sqref="K48"/>
    </sheetView>
  </sheetViews>
  <sheetFormatPr baseColWidth="10" defaultColWidth="11.42578125" defaultRowHeight="12" customHeight="1" x14ac:dyDescent="0.25"/>
  <cols>
    <col min="1" max="1" width="3.7109375" style="2" customWidth="1"/>
    <col min="2" max="2" width="15.85546875" style="2" customWidth="1"/>
    <col min="3" max="3" width="14.28515625" style="2" customWidth="1"/>
    <col min="4" max="4" width="15.28515625" style="2" customWidth="1"/>
    <col min="5" max="5" width="8.5703125" style="2" bestFit="1" customWidth="1"/>
    <col min="6" max="6" width="7" style="2" bestFit="1" customWidth="1"/>
    <col min="7" max="7" width="7.7109375" style="2" bestFit="1" customWidth="1"/>
    <col min="8" max="8" width="14.7109375" style="2" bestFit="1" customWidth="1"/>
    <col min="9" max="9" width="14.28515625" style="2" bestFit="1" customWidth="1"/>
    <col min="10" max="10" width="8.140625" style="2" bestFit="1" customWidth="1"/>
    <col min="11" max="11" width="14.7109375" style="2" bestFit="1" customWidth="1"/>
    <col min="12" max="12" width="6" style="2" customWidth="1"/>
    <col min="13" max="23" width="12.28515625" style="2" bestFit="1" customWidth="1"/>
    <col min="24" max="35" width="13.7109375" style="2" bestFit="1" customWidth="1"/>
    <col min="36" max="16384" width="11.42578125" style="2"/>
  </cols>
  <sheetData>
    <row r="1" spans="1:12" ht="12" customHeight="1" x14ac:dyDescent="0.25">
      <c r="A1" s="143" t="s">
        <v>73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</row>
    <row r="2" spans="1:12" ht="12" customHeight="1" x14ac:dyDescent="0.25">
      <c r="A2" s="143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</row>
    <row r="3" spans="1:12" ht="12" customHeight="1" x14ac:dyDescent="0.25">
      <c r="A3" s="39"/>
      <c r="B3" s="40"/>
      <c r="C3" s="40"/>
      <c r="D3" s="40"/>
      <c r="E3" s="40"/>
      <c r="F3" s="40"/>
      <c r="G3" s="40"/>
      <c r="H3" s="40"/>
      <c r="I3" s="40"/>
      <c r="J3" s="40"/>
      <c r="K3" s="33"/>
      <c r="L3" s="28"/>
    </row>
    <row r="4" spans="1:12" ht="12" customHeight="1" x14ac:dyDescent="0.25">
      <c r="A4" s="39"/>
      <c r="B4" s="166" t="s">
        <v>30</v>
      </c>
      <c r="C4" s="166"/>
      <c r="D4" s="166"/>
      <c r="E4" s="167"/>
      <c r="F4" s="55">
        <f>+'1_DATOS DE ENTRADA'!B10</f>
        <v>57</v>
      </c>
      <c r="G4" s="27" t="str">
        <f>'1_DATOS DE ENTRADA'!$B$5&amp;""&amp;F4</f>
        <v>S57</v>
      </c>
      <c r="H4" s="40"/>
      <c r="I4" s="40"/>
      <c r="J4" s="40"/>
      <c r="K4" s="33"/>
      <c r="L4" s="28"/>
    </row>
    <row r="5" spans="1:12" ht="12" customHeight="1" x14ac:dyDescent="0.25">
      <c r="A5" s="39"/>
      <c r="B5" s="40"/>
      <c r="C5" s="40"/>
      <c r="D5" s="40"/>
      <c r="E5" s="40"/>
      <c r="F5" s="40"/>
      <c r="G5" s="40"/>
      <c r="H5" s="40"/>
      <c r="I5" s="40"/>
      <c r="J5" s="40"/>
      <c r="K5" s="33"/>
      <c r="L5" s="28"/>
    </row>
    <row r="6" spans="1:12" ht="12" customHeight="1" x14ac:dyDescent="0.25">
      <c r="A6" s="32"/>
      <c r="B6" s="173" t="s">
        <v>74</v>
      </c>
      <c r="C6" s="174"/>
      <c r="D6" s="175" t="s">
        <v>34</v>
      </c>
      <c r="E6" s="175" t="s">
        <v>36</v>
      </c>
      <c r="F6" s="175" t="s">
        <v>9</v>
      </c>
      <c r="G6" s="175" t="s">
        <v>10</v>
      </c>
      <c r="H6" s="33"/>
      <c r="I6" s="33"/>
      <c r="J6" s="33"/>
      <c r="K6" s="33"/>
      <c r="L6" s="28"/>
    </row>
    <row r="7" spans="1:12" ht="12" customHeight="1" x14ac:dyDescent="0.25">
      <c r="A7" s="32"/>
      <c r="B7" s="1" t="s">
        <v>68</v>
      </c>
      <c r="C7" s="65" t="str">
        <f>+'1_DATOS DE ENTRADA'!$B$4</f>
        <v>SEMANA</v>
      </c>
      <c r="D7" s="176"/>
      <c r="E7" s="176"/>
      <c r="F7" s="176"/>
      <c r="G7" s="176"/>
      <c r="H7" s="33"/>
      <c r="I7" s="33"/>
      <c r="J7" s="33"/>
      <c r="K7" s="33"/>
      <c r="L7" s="28"/>
    </row>
    <row r="8" spans="1:12" ht="12" hidden="1" customHeight="1" x14ac:dyDescent="0.25">
      <c r="A8" s="32"/>
      <c r="B8" s="36" t="str">
        <f>'1_DATOS DE ENTRADA'!$B$5&amp;""&amp;C8</f>
        <v>S49</v>
      </c>
      <c r="C8" s="61">
        <f>+C9-1</f>
        <v>49</v>
      </c>
      <c r="D8" s="4" t="e">
        <f>+'1_DATOS DE ENTRADA'!H21</f>
        <v>#N/A</v>
      </c>
      <c r="E8" s="8" t="e">
        <f>+'1_DATOS DE ENTRADA'!I21</f>
        <v>#N/A</v>
      </c>
      <c r="F8" s="5" t="e">
        <f>+'1_DATOS DE ENTRADA'!J21</f>
        <v>#N/A</v>
      </c>
      <c r="G8" s="62" t="e">
        <f>+'1_DATOS DE ENTRADA'!K21</f>
        <v>#N/A</v>
      </c>
      <c r="H8" s="33"/>
      <c r="I8" s="33"/>
      <c r="J8" s="33"/>
      <c r="K8" s="33"/>
      <c r="L8" s="28"/>
    </row>
    <row r="9" spans="1:12" ht="12" customHeight="1" x14ac:dyDescent="0.25">
      <c r="A9" s="32"/>
      <c r="B9" s="36" t="str">
        <f>'1_DATOS DE ENTRADA'!$B$5&amp;""&amp;C9</f>
        <v>S50</v>
      </c>
      <c r="C9" s="61">
        <v>50</v>
      </c>
      <c r="D9" s="4">
        <f>+'1_DATOS DE ENTRADA'!H20</f>
        <v>-3510231150.6031647</v>
      </c>
      <c r="E9" s="8">
        <f>+'1_DATOS DE ENTRADA'!I20</f>
        <v>-0.3515029618905593</v>
      </c>
      <c r="F9" s="5">
        <f>+'1_DATOS DE ENTRADA'!J20</f>
        <v>0.6484970381094407</v>
      </c>
      <c r="G9" s="62">
        <f>+'1_DATOS DE ENTRADA'!K20</f>
        <v>135.69838384543104</v>
      </c>
      <c r="H9" s="33"/>
      <c r="I9" s="33"/>
      <c r="J9" s="33"/>
      <c r="K9" s="33"/>
      <c r="L9" s="28"/>
    </row>
    <row r="10" spans="1:12" ht="12" customHeight="1" x14ac:dyDescent="0.25">
      <c r="A10" s="32"/>
      <c r="B10" s="36" t="str">
        <f>'1_DATOS DE ENTRADA'!$B$5&amp;""&amp;C10</f>
        <v>S57</v>
      </c>
      <c r="C10" s="31">
        <f>+'1_DATOS DE ENTRADA'!B10</f>
        <v>57</v>
      </c>
      <c r="D10" s="4">
        <f>+'1_DATOS DE ENTRADA'!H19</f>
        <v>-7453822352.2834606</v>
      </c>
      <c r="E10" s="8">
        <f>+'1_DATOS DE ENTRADA'!I19</f>
        <v>-0.45075899531597657</v>
      </c>
      <c r="F10" s="5">
        <f>+'1_DATOS DE ENTRADA'!J19</f>
        <v>0.54924100468402348</v>
      </c>
      <c r="G10" s="62">
        <f>+'1_DATOS DE ENTRADA'!K19</f>
        <v>160.22110375867896</v>
      </c>
      <c r="H10" s="33"/>
      <c r="I10" s="33"/>
      <c r="J10" s="33"/>
      <c r="K10" s="33"/>
      <c r="L10" s="28"/>
    </row>
    <row r="11" spans="1:12" ht="12" customHeight="1" x14ac:dyDescent="0.25">
      <c r="A11" s="32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28"/>
    </row>
    <row r="12" spans="1:12" ht="12" customHeight="1" x14ac:dyDescent="0.25">
      <c r="A12" s="32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28"/>
    </row>
    <row r="13" spans="1:12" ht="12" customHeight="1" x14ac:dyDescent="0.25">
      <c r="A13" s="32"/>
      <c r="B13" s="173" t="s">
        <v>75</v>
      </c>
      <c r="C13" s="174"/>
      <c r="D13" s="175" t="s">
        <v>35</v>
      </c>
      <c r="E13" s="175" t="s">
        <v>37</v>
      </c>
      <c r="F13" s="175" t="s">
        <v>14</v>
      </c>
      <c r="G13" s="175" t="s">
        <v>15</v>
      </c>
      <c r="H13" s="175" t="s">
        <v>38</v>
      </c>
      <c r="I13" s="175" t="s">
        <v>39</v>
      </c>
      <c r="J13" s="175" t="s">
        <v>40</v>
      </c>
      <c r="K13" s="175" t="s">
        <v>41</v>
      </c>
      <c r="L13" s="28"/>
    </row>
    <row r="14" spans="1:12" ht="12" customHeight="1" x14ac:dyDescent="0.25">
      <c r="A14" s="32"/>
      <c r="B14" s="64" t="s">
        <v>68</v>
      </c>
      <c r="C14" s="1" t="str">
        <f>+'1_DATOS DE ENTRADA'!$B$4</f>
        <v>SEMANA</v>
      </c>
      <c r="D14" s="176"/>
      <c r="E14" s="176"/>
      <c r="F14" s="176"/>
      <c r="G14" s="176"/>
      <c r="H14" s="176"/>
      <c r="I14" s="176"/>
      <c r="J14" s="176"/>
      <c r="K14" s="176"/>
      <c r="L14" s="28"/>
    </row>
    <row r="15" spans="1:12" ht="12" hidden="1" customHeight="1" x14ac:dyDescent="0.25">
      <c r="A15" s="32"/>
      <c r="B15" s="36" t="str">
        <f>+B8</f>
        <v>S49</v>
      </c>
      <c r="C15" s="61">
        <f>+C8</f>
        <v>49</v>
      </c>
      <c r="D15" s="4" t="e">
        <f>+'1_DATOS DE ENTRADA'!L21</f>
        <v>#N/A</v>
      </c>
      <c r="E15" s="8" t="e">
        <f>+'1_DATOS DE ENTRADA'!M21</f>
        <v>#N/A</v>
      </c>
      <c r="F15" s="5" t="e">
        <f>+'1_DATOS DE ENTRADA'!N21</f>
        <v>#N/A</v>
      </c>
      <c r="G15" s="5" t="e">
        <f>+'1_DATOS DE ENTRADA'!O21</f>
        <v>#N/A</v>
      </c>
      <c r="H15" s="4" t="e">
        <f>+'1_DATOS DE ENTRADA'!P21</f>
        <v>#N/A</v>
      </c>
      <c r="I15" s="4" t="e">
        <f>+'1_DATOS DE ENTRADA'!Q21</f>
        <v>#N/A</v>
      </c>
      <c r="J15" s="8" t="e">
        <f>+'1_DATOS DE ENTRADA'!R21</f>
        <v>#N/A</v>
      </c>
      <c r="K15" s="63" t="e">
        <f>+'1_DATOS DE ENTRADA'!S21</f>
        <v>#N/A</v>
      </c>
      <c r="L15" s="28"/>
    </row>
    <row r="16" spans="1:12" ht="12" customHeight="1" x14ac:dyDescent="0.25">
      <c r="A16" s="32"/>
      <c r="B16" s="36" t="str">
        <f t="shared" ref="B16:C17" si="0">+B9</f>
        <v>S50</v>
      </c>
      <c r="C16" s="61">
        <f t="shared" si="0"/>
        <v>50</v>
      </c>
      <c r="D16" s="4">
        <f>+'1_DATOS DE ENTRADA'!L20</f>
        <v>-435195100.09971237</v>
      </c>
      <c r="E16" s="8">
        <f>+'1_DATOS DE ENTRADA'!M20</f>
        <v>-6.7199999999999954E-2</v>
      </c>
      <c r="F16" s="5">
        <f>+'1_DATOS DE ENTRADA'!N20</f>
        <v>0.93703148425787108</v>
      </c>
      <c r="G16" s="5">
        <f>+'1_DATOS DE ENTRADA'!O20</f>
        <v>1.0183036334636471</v>
      </c>
      <c r="H16" s="4">
        <f>+'1_DATOS DE ENTRADA'!P20</f>
        <v>32749961317.969368</v>
      </c>
      <c r="I16" s="4">
        <f>+'1_DATOS DE ENTRADA'!Q20</f>
        <v>-2062216454.8046684</v>
      </c>
      <c r="J16" s="8">
        <f>+'1_DATOS DE ENTRADA'!R20</f>
        <v>-6.7200000000000024E-2</v>
      </c>
      <c r="K16" s="63">
        <f>+'1_DATOS DE ENTRADA'!S20</f>
        <v>25838648656.862026</v>
      </c>
      <c r="L16" s="28"/>
    </row>
    <row r="17" spans="1:12" ht="12" customHeight="1" x14ac:dyDescent="0.25">
      <c r="A17" s="32"/>
      <c r="B17" s="36" t="str">
        <f t="shared" si="0"/>
        <v>S57</v>
      </c>
      <c r="C17" s="61">
        <f t="shared" si="0"/>
        <v>57</v>
      </c>
      <c r="D17" s="4">
        <f>+'1_DATOS DE ENTRADA'!L19</f>
        <v>1403158453.6444664</v>
      </c>
      <c r="E17" s="8">
        <f>+'1_DATOS DE ENTRADA'!M19</f>
        <v>0.15449311452856007</v>
      </c>
      <c r="F17" s="5">
        <f>+'1_DATOS DE ENTRADA'!N19</f>
        <v>1.1827224794774054</v>
      </c>
      <c r="G17" s="5">
        <f>+'1_DATOS DE ENTRADA'!O19</f>
        <v>0.93901582549497919</v>
      </c>
      <c r="H17" s="4">
        <f>+'1_DATOS DE ENTRADA'!P19</f>
        <v>25946699581.396564</v>
      </c>
      <c r="I17" s="4">
        <f>+'1_DATOS DE ENTRADA'!Q19</f>
        <v>4741045281.7681351</v>
      </c>
      <c r="J17" s="8">
        <f>+'1_DATOS DE ENTRADA'!R19</f>
        <v>0.15449311452856007</v>
      </c>
      <c r="K17" s="63">
        <f>+'1_DATOS DE ENTRADA'!S19</f>
        <v>18267521531.396564</v>
      </c>
      <c r="L17" s="28"/>
    </row>
    <row r="18" spans="1:12" ht="12" customHeight="1" x14ac:dyDescent="0.25">
      <c r="A18" s="32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28"/>
    </row>
    <row r="19" spans="1:12" ht="12" customHeight="1" x14ac:dyDescent="0.25">
      <c r="A19" s="32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28"/>
    </row>
    <row r="20" spans="1:12" ht="12" customHeight="1" x14ac:dyDescent="0.25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28"/>
    </row>
    <row r="21" spans="1:12" ht="12" customHeight="1" x14ac:dyDescent="0.25">
      <c r="A21" s="32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28"/>
    </row>
    <row r="22" spans="1:12" ht="12" customHeight="1" x14ac:dyDescent="0.25">
      <c r="A22" s="32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28"/>
    </row>
    <row r="23" spans="1:12" ht="12" customHeight="1" x14ac:dyDescent="0.25">
      <c r="A23" s="32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28"/>
    </row>
    <row r="24" spans="1:12" ht="12" customHeight="1" x14ac:dyDescent="0.25">
      <c r="A24" s="32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28"/>
    </row>
    <row r="25" spans="1:12" ht="12" customHeight="1" x14ac:dyDescent="0.25">
      <c r="A25" s="32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28"/>
    </row>
    <row r="26" spans="1:12" ht="12" customHeight="1" x14ac:dyDescent="0.25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28"/>
    </row>
    <row r="27" spans="1:12" ht="12" customHeight="1" x14ac:dyDescent="0.25">
      <c r="A27" s="32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28"/>
    </row>
    <row r="28" spans="1:12" ht="12" customHeight="1" x14ac:dyDescent="0.25">
      <c r="A28" s="32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28"/>
    </row>
    <row r="29" spans="1:12" ht="12" customHeight="1" x14ac:dyDescent="0.25">
      <c r="A29" s="32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28"/>
    </row>
    <row r="30" spans="1:12" ht="12" customHeight="1" x14ac:dyDescent="0.25">
      <c r="A30" s="32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28"/>
    </row>
    <row r="31" spans="1:12" ht="12" customHeight="1" x14ac:dyDescent="0.25">
      <c r="A31" s="32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28"/>
    </row>
    <row r="32" spans="1:12" ht="12" customHeight="1" x14ac:dyDescent="0.25">
      <c r="A32" s="32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28"/>
    </row>
    <row r="33" spans="1:12" ht="12" customHeight="1" x14ac:dyDescent="0.25">
      <c r="A33" s="32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28"/>
    </row>
    <row r="34" spans="1:12" ht="12" customHeight="1" x14ac:dyDescent="0.25">
      <c r="A34" s="32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28"/>
    </row>
    <row r="35" spans="1:12" ht="12" customHeight="1" x14ac:dyDescent="0.25">
      <c r="A35" s="32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28"/>
    </row>
    <row r="36" spans="1:12" ht="12" customHeight="1" x14ac:dyDescent="0.25">
      <c r="A36" s="32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28"/>
    </row>
    <row r="37" spans="1:12" ht="12" customHeight="1" x14ac:dyDescent="0.25">
      <c r="A37" s="32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28"/>
    </row>
    <row r="38" spans="1:12" ht="12" customHeight="1" x14ac:dyDescent="0.25">
      <c r="A38" s="32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28"/>
    </row>
    <row r="39" spans="1:12" ht="12" customHeight="1" x14ac:dyDescent="0.25">
      <c r="A39" s="32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28"/>
    </row>
    <row r="40" spans="1:12" ht="12" customHeight="1" x14ac:dyDescent="0.25">
      <c r="A40" s="32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28"/>
    </row>
    <row r="41" spans="1:12" ht="12" customHeight="1" x14ac:dyDescent="0.25">
      <c r="A41" s="32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28"/>
    </row>
    <row r="42" spans="1:12" ht="12" customHeight="1" x14ac:dyDescent="0.25">
      <c r="A42" s="29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1"/>
    </row>
  </sheetData>
  <mergeCells count="16">
    <mergeCell ref="A1:L2"/>
    <mergeCell ref="B6:C6"/>
    <mergeCell ref="K13:K14"/>
    <mergeCell ref="J13:J14"/>
    <mergeCell ref="I13:I14"/>
    <mergeCell ref="B13:C13"/>
    <mergeCell ref="B4:E4"/>
    <mergeCell ref="H13:H14"/>
    <mergeCell ref="G13:G14"/>
    <mergeCell ref="F13:F14"/>
    <mergeCell ref="E13:E14"/>
    <mergeCell ref="D13:D14"/>
    <mergeCell ref="G6:G7"/>
    <mergeCell ref="F6:F7"/>
    <mergeCell ref="E6:E7"/>
    <mergeCell ref="D6:D7"/>
  </mergeCells>
  <conditionalFormatting sqref="D10:E10">
    <cfRule type="cellIs" dxfId="42" priority="39" operator="greaterThanOrEqual">
      <formula>0</formula>
    </cfRule>
    <cfRule type="cellIs" dxfId="41" priority="40" operator="lessThan">
      <formula>0</formula>
    </cfRule>
  </conditionalFormatting>
  <conditionalFormatting sqref="F10">
    <cfRule type="cellIs" dxfId="40" priority="37" operator="greaterThanOrEqual">
      <formula>1</formula>
    </cfRule>
    <cfRule type="cellIs" dxfId="39" priority="38" operator="lessThan">
      <formula>1</formula>
    </cfRule>
  </conditionalFormatting>
  <conditionalFormatting sqref="D9:E9">
    <cfRule type="cellIs" dxfId="38" priority="35" operator="greaterThanOrEqual">
      <formula>0</formula>
    </cfRule>
    <cfRule type="cellIs" dxfId="37" priority="36" operator="lessThan">
      <formula>0</formula>
    </cfRule>
  </conditionalFormatting>
  <conditionalFormatting sqref="F9">
    <cfRule type="cellIs" dxfId="36" priority="33" operator="greaterThanOrEqual">
      <formula>1</formula>
    </cfRule>
    <cfRule type="cellIs" dxfId="35" priority="34" operator="lessThan">
      <formula>1</formula>
    </cfRule>
  </conditionalFormatting>
  <conditionalFormatting sqref="D8:E9">
    <cfRule type="cellIs" dxfId="34" priority="31" operator="greaterThanOrEqual">
      <formula>0</formula>
    </cfRule>
    <cfRule type="cellIs" dxfId="33" priority="32" operator="lessThan">
      <formula>0</formula>
    </cfRule>
  </conditionalFormatting>
  <conditionalFormatting sqref="F8:F9">
    <cfRule type="cellIs" dxfId="32" priority="29" operator="greaterThanOrEqual">
      <formula>1</formula>
    </cfRule>
    <cfRule type="cellIs" dxfId="31" priority="30" operator="lessThan">
      <formula>1</formula>
    </cfRule>
  </conditionalFormatting>
  <conditionalFormatting sqref="D17:E17">
    <cfRule type="cellIs" dxfId="30" priority="27" operator="greaterThanOrEqual">
      <formula>0</formula>
    </cfRule>
    <cfRule type="cellIs" dxfId="29" priority="28" operator="lessThan">
      <formula>0</formula>
    </cfRule>
  </conditionalFormatting>
  <conditionalFormatting sqref="F17">
    <cfRule type="cellIs" dxfId="28" priority="23" operator="greaterThanOrEqual">
      <formula>1</formula>
    </cfRule>
    <cfRule type="cellIs" dxfId="27" priority="24" operator="lessThan">
      <formula>1</formula>
    </cfRule>
  </conditionalFormatting>
  <conditionalFormatting sqref="I17:J17">
    <cfRule type="cellIs" dxfId="26" priority="25" operator="greaterThanOrEqual">
      <formula>0</formula>
    </cfRule>
    <cfRule type="cellIs" dxfId="25" priority="26" operator="lessThan">
      <formula>0</formula>
    </cfRule>
  </conditionalFormatting>
  <conditionalFormatting sqref="D16:E16">
    <cfRule type="cellIs" dxfId="24" priority="21" operator="greaterThanOrEqual">
      <formula>0</formula>
    </cfRule>
    <cfRule type="cellIs" dxfId="23" priority="22" operator="lessThan">
      <formula>0</formula>
    </cfRule>
  </conditionalFormatting>
  <conditionalFormatting sqref="F16">
    <cfRule type="cellIs" dxfId="22" priority="17" operator="greaterThanOrEqual">
      <formula>1</formula>
    </cfRule>
    <cfRule type="cellIs" dxfId="21" priority="18" operator="lessThan">
      <formula>1</formula>
    </cfRule>
  </conditionalFormatting>
  <conditionalFormatting sqref="I16:J16">
    <cfRule type="cellIs" dxfId="20" priority="19" operator="greaterThanOrEqual">
      <formula>0</formula>
    </cfRule>
    <cfRule type="cellIs" dxfId="19" priority="20" operator="lessThan">
      <formula>0</formula>
    </cfRule>
  </conditionalFormatting>
  <conditionalFormatting sqref="D15:E16">
    <cfRule type="cellIs" dxfId="18" priority="15" operator="greaterThanOrEqual">
      <formula>0</formula>
    </cfRule>
    <cfRule type="cellIs" dxfId="17" priority="16" operator="lessThan">
      <formula>0</formula>
    </cfRule>
  </conditionalFormatting>
  <conditionalFormatting sqref="F15:F16">
    <cfRule type="cellIs" dxfId="16" priority="11" operator="greaterThanOrEqual">
      <formula>1</formula>
    </cfRule>
    <cfRule type="cellIs" dxfId="15" priority="12" operator="lessThan">
      <formula>1</formula>
    </cfRule>
  </conditionalFormatting>
  <conditionalFormatting sqref="I15:J16">
    <cfRule type="cellIs" dxfId="14" priority="13" operator="greaterThanOrEqual">
      <formula>0</formula>
    </cfRule>
    <cfRule type="cellIs" dxfId="13" priority="14" operator="lessThan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68F90-AA59-4399-9E5A-710F813FC973}">
  <sheetPr>
    <pageSetUpPr fitToPage="1"/>
  </sheetPr>
  <dimension ref="A1:BD173"/>
  <sheetViews>
    <sheetView showGridLines="0" view="pageBreakPreview" topLeftCell="A2" zoomScale="90" zoomScaleNormal="85" zoomScaleSheetLayoutView="90" workbookViewId="0">
      <selection activeCell="H5" sqref="H5"/>
    </sheetView>
  </sheetViews>
  <sheetFormatPr baseColWidth="10" defaultColWidth="11.42578125" defaultRowHeight="12" x14ac:dyDescent="0.25"/>
  <cols>
    <col min="1" max="1" width="13.42578125" style="2" bestFit="1" customWidth="1"/>
    <col min="2" max="2" width="45.7109375" style="2" bestFit="1" customWidth="1"/>
    <col min="3" max="3" width="17.140625" style="2" bestFit="1" customWidth="1"/>
    <col min="4" max="5" width="15.85546875" style="2" bestFit="1" customWidth="1"/>
    <col min="6" max="6" width="17.140625" style="2" bestFit="1" customWidth="1"/>
    <col min="7" max="7" width="11.28515625" style="2" bestFit="1" customWidth="1"/>
    <col min="8" max="8" width="14.28515625" style="2" bestFit="1" customWidth="1"/>
    <col min="9" max="9" width="8.5703125" style="2" bestFit="1" customWidth="1"/>
    <col min="10" max="10" width="7" style="2" bestFit="1" customWidth="1"/>
    <col min="11" max="11" width="10.42578125" style="2" bestFit="1" customWidth="1"/>
    <col min="12" max="12" width="13.7109375" style="2" bestFit="1" customWidth="1"/>
    <col min="13" max="14" width="7" style="2" bestFit="1" customWidth="1"/>
    <col min="15" max="15" width="5.28515625" style="2" bestFit="1" customWidth="1"/>
    <col min="16" max="16" width="14.7109375" style="2" bestFit="1" customWidth="1"/>
    <col min="17" max="17" width="13.7109375" style="2" bestFit="1" customWidth="1"/>
    <col min="18" max="18" width="7" style="2" bestFit="1" customWidth="1"/>
    <col min="19" max="19" width="14.7109375" style="2" bestFit="1" customWidth="1"/>
    <col min="20" max="56" width="3" style="2" bestFit="1" customWidth="1"/>
    <col min="57" max="16384" width="11.42578125" style="2"/>
  </cols>
  <sheetData>
    <row r="1" spans="1:56" hidden="1" x14ac:dyDescent="0.25">
      <c r="E1" s="2">
        <v>1</v>
      </c>
      <c r="F1" s="2">
        <v>2</v>
      </c>
      <c r="G1" s="2">
        <v>3</v>
      </c>
      <c r="H1" s="2">
        <v>4</v>
      </c>
      <c r="I1" s="2">
        <v>5</v>
      </c>
      <c r="J1" s="2">
        <v>6</v>
      </c>
      <c r="K1" s="2">
        <v>7</v>
      </c>
      <c r="L1" s="2">
        <v>8</v>
      </c>
      <c r="M1" s="2">
        <v>9</v>
      </c>
      <c r="N1" s="2">
        <v>10</v>
      </c>
      <c r="O1" s="2">
        <v>11</v>
      </c>
      <c r="P1" s="2">
        <v>12</v>
      </c>
      <c r="Q1" s="2">
        <v>13</v>
      </c>
      <c r="R1" s="2">
        <v>14</v>
      </c>
      <c r="S1" s="2">
        <v>15</v>
      </c>
      <c r="T1" s="2">
        <v>16</v>
      </c>
      <c r="U1" s="2">
        <v>17</v>
      </c>
      <c r="V1" s="2">
        <v>18</v>
      </c>
      <c r="W1" s="2">
        <v>19</v>
      </c>
      <c r="X1" s="2">
        <v>20</v>
      </c>
      <c r="Y1" s="2">
        <v>21</v>
      </c>
      <c r="Z1" s="2">
        <v>22</v>
      </c>
      <c r="AA1" s="2">
        <v>23</v>
      </c>
      <c r="AB1" s="2">
        <v>24</v>
      </c>
      <c r="AC1" s="2">
        <v>25</v>
      </c>
      <c r="AD1" s="2">
        <v>26</v>
      </c>
      <c r="AE1" s="2">
        <v>27</v>
      </c>
      <c r="AF1" s="2">
        <v>28</v>
      </c>
      <c r="AG1" s="2">
        <v>29</v>
      </c>
      <c r="AH1" s="2">
        <v>30</v>
      </c>
      <c r="AI1" s="2">
        <v>31</v>
      </c>
      <c r="AJ1" s="2">
        <v>32</v>
      </c>
      <c r="AK1" s="2">
        <v>33</v>
      </c>
      <c r="AL1" s="2">
        <v>34</v>
      </c>
      <c r="AM1" s="2">
        <v>35</v>
      </c>
      <c r="AN1" s="2">
        <v>36</v>
      </c>
      <c r="AO1" s="2">
        <v>37</v>
      </c>
      <c r="AP1" s="2">
        <v>38</v>
      </c>
      <c r="AQ1" s="2">
        <v>39</v>
      </c>
      <c r="AR1" s="2">
        <v>40</v>
      </c>
      <c r="AS1" s="2">
        <v>41</v>
      </c>
      <c r="AT1" s="2">
        <v>42</v>
      </c>
      <c r="AU1" s="2">
        <v>43</v>
      </c>
      <c r="AV1" s="2">
        <v>44</v>
      </c>
      <c r="AW1" s="2">
        <v>45</v>
      </c>
      <c r="AX1" s="2">
        <v>46</v>
      </c>
      <c r="AY1" s="2">
        <v>47</v>
      </c>
      <c r="AZ1" s="2">
        <v>48</v>
      </c>
      <c r="BA1" s="2">
        <v>49</v>
      </c>
      <c r="BB1" s="2">
        <v>50</v>
      </c>
      <c r="BC1" s="2">
        <v>51</v>
      </c>
      <c r="BD1" s="2">
        <v>52</v>
      </c>
    </row>
    <row r="2" spans="1:56" ht="12.75" thickBot="1" x14ac:dyDescent="0.3"/>
    <row r="3" spans="1:56" ht="18" customHeight="1" x14ac:dyDescent="0.25">
      <c r="A3" s="151" t="s">
        <v>76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3"/>
    </row>
    <row r="4" spans="1:56" ht="18" customHeight="1" x14ac:dyDescent="0.25">
      <c r="A4" s="154"/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  <c r="P4" s="155"/>
      <c r="Q4" s="155"/>
      <c r="R4" s="155"/>
      <c r="S4" s="156"/>
    </row>
    <row r="5" spans="1:56" ht="18" customHeight="1" thickBot="1" x14ac:dyDescent="0.3">
      <c r="A5" s="177" t="s">
        <v>30</v>
      </c>
      <c r="B5" s="178"/>
      <c r="C5" s="178"/>
      <c r="D5" s="178"/>
      <c r="E5" s="178"/>
      <c r="F5" s="178"/>
      <c r="G5" s="178"/>
      <c r="H5" s="54">
        <f>+'1_DATOS DE ENTRADA'!H26</f>
        <v>57</v>
      </c>
      <c r="I5" s="53" t="str">
        <f>+'1_DATOS DE ENTRADA'!I26</f>
        <v>S57</v>
      </c>
      <c r="J5" s="51"/>
      <c r="K5" s="51"/>
      <c r="L5" s="51"/>
      <c r="M5" s="51"/>
      <c r="N5" s="51"/>
      <c r="O5" s="51"/>
      <c r="P5" s="51"/>
      <c r="Q5" s="51"/>
      <c r="R5" s="51"/>
      <c r="S5" s="52"/>
    </row>
    <row r="6" spans="1:56" x14ac:dyDescent="0.25">
      <c r="A6" s="179" t="s">
        <v>0</v>
      </c>
      <c r="B6" s="181" t="s">
        <v>1</v>
      </c>
      <c r="C6" s="144" t="s">
        <v>6</v>
      </c>
      <c r="D6" s="145"/>
      <c r="E6" s="145"/>
      <c r="F6" s="145"/>
      <c r="G6" s="146"/>
      <c r="H6" s="159" t="s">
        <v>11</v>
      </c>
      <c r="I6" s="160"/>
      <c r="J6" s="160"/>
      <c r="K6" s="161"/>
      <c r="L6" s="159" t="s">
        <v>20</v>
      </c>
      <c r="M6" s="160"/>
      <c r="N6" s="160"/>
      <c r="O6" s="160"/>
      <c r="P6" s="160"/>
      <c r="Q6" s="160"/>
      <c r="R6" s="160"/>
      <c r="S6" s="161"/>
    </row>
    <row r="7" spans="1:56" ht="12.75" x14ac:dyDescent="0.25">
      <c r="A7" s="180"/>
      <c r="B7" s="182"/>
      <c r="C7" s="10" t="s">
        <v>2</v>
      </c>
      <c r="D7" s="9" t="s">
        <v>3</v>
      </c>
      <c r="E7" s="9" t="s">
        <v>4</v>
      </c>
      <c r="F7" s="9" t="s">
        <v>5</v>
      </c>
      <c r="G7" s="11" t="s">
        <v>22</v>
      </c>
      <c r="H7" s="10" t="s">
        <v>7</v>
      </c>
      <c r="I7" s="9" t="s">
        <v>8</v>
      </c>
      <c r="J7" s="9" t="s">
        <v>9</v>
      </c>
      <c r="K7" s="11" t="s">
        <v>10</v>
      </c>
      <c r="L7" s="10" t="s">
        <v>12</v>
      </c>
      <c r="M7" s="9" t="s">
        <v>13</v>
      </c>
      <c r="N7" s="9" t="s">
        <v>14</v>
      </c>
      <c r="O7" s="9" t="s">
        <v>15</v>
      </c>
      <c r="P7" s="9" t="s">
        <v>16</v>
      </c>
      <c r="Q7" s="9" t="s">
        <v>17</v>
      </c>
      <c r="R7" s="9" t="s">
        <v>18</v>
      </c>
      <c r="S7" s="11" t="s">
        <v>19</v>
      </c>
    </row>
    <row r="8" spans="1:56" ht="15" x14ac:dyDescent="0.25">
      <c r="A8" s="138">
        <f>+'1_DATOS DE ENTRADA'!A29</f>
        <v>0</v>
      </c>
      <c r="B8" s="89" t="str">
        <f>+'1_DATOS DE ENTRADA'!B29</f>
        <v>PROGRAMACIÓN DE URBANISMO</v>
      </c>
      <c r="C8" s="90">
        <f>+'1_DATOS DE ENTRADA'!C29</f>
        <v>5569037717.8794403</v>
      </c>
      <c r="D8" s="91">
        <f>+'1_DATOS DE ENTRADA'!D29</f>
        <v>2497642507.1968298</v>
      </c>
      <c r="E8" s="91">
        <f>+'1_DATOS DE ENTRADA'!E29</f>
        <v>2111773937.28107</v>
      </c>
      <c r="F8" s="91">
        <f>+'1_DATOS DE ENTRADA'!F29</f>
        <v>11027117878.4147</v>
      </c>
      <c r="G8" s="92">
        <f>+'1_DATOS DE ENTRADA'!G29</f>
        <v>20</v>
      </c>
      <c r="H8" s="77">
        <f>+D8-C8</f>
        <v>-3071395210.6826105</v>
      </c>
      <c r="I8" s="8">
        <f>+H8/C8</f>
        <v>-0.55151273276923074</v>
      </c>
      <c r="J8" s="5">
        <f>+D8/C8</f>
        <v>0.44848726723076926</v>
      </c>
      <c r="K8" s="92">
        <f>+(F8/J8)/(F8/G8)</f>
        <v>44.594354090567727</v>
      </c>
      <c r="L8" s="20">
        <f>+D8-E8</f>
        <v>385868569.9157598</v>
      </c>
      <c r="M8" s="8">
        <f>+L8/D8</f>
        <v>0.1544931145285601</v>
      </c>
      <c r="N8" s="5">
        <f>+D8/E8</f>
        <v>1.1827224794774054</v>
      </c>
      <c r="O8" s="5">
        <f>(F8-D8)/(F8-E8)</f>
        <v>0.95671859970141615</v>
      </c>
      <c r="P8" s="4">
        <f>+F8/N8</f>
        <v>9323504093.104845</v>
      </c>
      <c r="Q8" s="4">
        <f>+F8-P8</f>
        <v>1703613785.3098545</v>
      </c>
      <c r="R8" s="8">
        <f>+Q8/F8</f>
        <v>0.15449311452856007</v>
      </c>
      <c r="S8" s="22">
        <f>+(F8-D8)/N8</f>
        <v>7211730155.8237743</v>
      </c>
    </row>
    <row r="9" spans="1:56" ht="12.75" x14ac:dyDescent="0.2">
      <c r="A9" s="93" t="str">
        <f>+'1_DATOS DE ENTRADA'!A30</f>
        <v>0211001</v>
      </c>
      <c r="B9" s="94" t="str">
        <f>+'1_DATOS DE ENTRADA'!B30</f>
        <v>PRELIMINARES URBANISMO</v>
      </c>
      <c r="C9" s="95">
        <f>+'1_DATOS DE ENTRADA'!C30</f>
        <v>55000000</v>
      </c>
      <c r="D9" s="96">
        <f>+'1_DATOS DE ENTRADA'!D30</f>
        <v>55000000</v>
      </c>
      <c r="E9" s="96">
        <f>+'1_DATOS DE ENTRADA'!E30</f>
        <v>46502878.700929195</v>
      </c>
      <c r="F9" s="96">
        <f>+'1_DATOS DE ENTRADA'!F30</f>
        <v>55000000</v>
      </c>
      <c r="G9" s="19">
        <f>+'1_DATOS DE ENTRADA'!G30</f>
        <v>0</v>
      </c>
      <c r="H9" s="77">
        <f t="shared" ref="H9:H57" si="0">+D9-C9</f>
        <v>0</v>
      </c>
      <c r="I9" s="8">
        <f t="shared" ref="I9:I57" si="1">+H9/C9</f>
        <v>0</v>
      </c>
      <c r="J9" s="5">
        <f t="shared" ref="J9:J57" si="2">+D9/C9</f>
        <v>1</v>
      </c>
      <c r="K9" s="21" t="e">
        <f t="shared" ref="K9:K57" si="3">+(F9/J9)/(F9/G9)</f>
        <v>#DIV/0!</v>
      </c>
      <c r="L9" s="20">
        <f t="shared" ref="L9:L57" si="4">+D9-E9</f>
        <v>8497121.2990708053</v>
      </c>
      <c r="M9" s="8">
        <f t="shared" ref="M9:M57" si="5">+L9/D9</f>
        <v>0.1544931145285601</v>
      </c>
      <c r="N9" s="5">
        <f t="shared" ref="N9:N57" si="6">+D9/E9</f>
        <v>1.1827224794774054</v>
      </c>
      <c r="O9" s="5">
        <f t="shared" ref="O9:O57" si="7">(F9-D9)/(F9-E9)</f>
        <v>0</v>
      </c>
      <c r="P9" s="4">
        <f t="shared" ref="P9:P57" si="8">+F9/N9</f>
        <v>46502878.700929195</v>
      </c>
      <c r="Q9" s="4">
        <f t="shared" ref="Q9:Q57" si="9">+F9-P9</f>
        <v>8497121.2990708053</v>
      </c>
      <c r="R9" s="8">
        <f t="shared" ref="R9:R57" si="10">+Q9/F9</f>
        <v>0.1544931145285601</v>
      </c>
      <c r="S9" s="22">
        <f t="shared" ref="S9:S57" si="11">+(F9-D9)/N9</f>
        <v>0</v>
      </c>
    </row>
    <row r="10" spans="1:56" ht="12.75" x14ac:dyDescent="0.2">
      <c r="A10" s="93" t="str">
        <f>+'1_DATOS DE ENTRADA'!A31</f>
        <v>0212003</v>
      </c>
      <c r="B10" s="94" t="str">
        <f>+'1_DATOS DE ENTRADA'!B31</f>
        <v>APROVECHAMIENTO FORESTAL</v>
      </c>
      <c r="C10" s="95">
        <f>+'1_DATOS DE ENTRADA'!C31</f>
        <v>0</v>
      </c>
      <c r="D10" s="96">
        <f>+'1_DATOS DE ENTRADA'!D31</f>
        <v>0</v>
      </c>
      <c r="E10" s="96">
        <f>+'1_DATOS DE ENTRADA'!E31</f>
        <v>0</v>
      </c>
      <c r="F10" s="96">
        <f>+'1_DATOS DE ENTRADA'!F31</f>
        <v>55000000</v>
      </c>
      <c r="G10" s="19">
        <f>+'1_DATOS DE ENTRADA'!G31</f>
        <v>0</v>
      </c>
      <c r="H10" s="77">
        <f t="shared" si="0"/>
        <v>0</v>
      </c>
      <c r="I10" s="8" t="e">
        <f t="shared" si="1"/>
        <v>#DIV/0!</v>
      </c>
      <c r="J10" s="5" t="e">
        <f t="shared" si="2"/>
        <v>#DIV/0!</v>
      </c>
      <c r="K10" s="21" t="e">
        <f t="shared" si="3"/>
        <v>#DIV/0!</v>
      </c>
      <c r="L10" s="20">
        <f t="shared" si="4"/>
        <v>0</v>
      </c>
      <c r="M10" s="8" t="e">
        <f t="shared" si="5"/>
        <v>#DIV/0!</v>
      </c>
      <c r="N10" s="5" t="e">
        <f t="shared" si="6"/>
        <v>#DIV/0!</v>
      </c>
      <c r="O10" s="5">
        <f t="shared" si="7"/>
        <v>1</v>
      </c>
      <c r="P10" s="4" t="e">
        <f t="shared" si="8"/>
        <v>#DIV/0!</v>
      </c>
      <c r="Q10" s="4" t="e">
        <f t="shared" si="9"/>
        <v>#DIV/0!</v>
      </c>
      <c r="R10" s="8" t="e">
        <f t="shared" si="10"/>
        <v>#DIV/0!</v>
      </c>
      <c r="S10" s="22" t="e">
        <f t="shared" si="11"/>
        <v>#DIV/0!</v>
      </c>
    </row>
    <row r="11" spans="1:56" ht="12.75" x14ac:dyDescent="0.2">
      <c r="A11" s="93" t="str">
        <f>+'1_DATOS DE ENTRADA'!A32</f>
        <v>0213001</v>
      </c>
      <c r="B11" s="94" t="str">
        <f>+'1_DATOS DE ENTRADA'!B32</f>
        <v>MOVIMIENTO DE TIERRAS (TERRAZAS CASAS)</v>
      </c>
      <c r="C11" s="95">
        <f>+'1_DATOS DE ENTRADA'!C32</f>
        <v>525377699.50999999</v>
      </c>
      <c r="D11" s="96">
        <f>+'1_DATOS DE ENTRADA'!D32</f>
        <v>457078598.57369995</v>
      </c>
      <c r="E11" s="96">
        <f>+'1_DATOS DE ENTRADA'!E32</f>
        <v>386463102.2956996</v>
      </c>
      <c r="F11" s="96">
        <f>+'1_DATOS DE ENTRADA'!F32</f>
        <v>525377699.50999999</v>
      </c>
      <c r="G11" s="19">
        <f>+'1_DATOS DE ENTRADA'!G32</f>
        <v>0</v>
      </c>
      <c r="H11" s="77">
        <f t="shared" si="0"/>
        <v>-68299100.936300039</v>
      </c>
      <c r="I11" s="8">
        <f t="shared" si="1"/>
        <v>-0.13000000000000009</v>
      </c>
      <c r="J11" s="5">
        <f t="shared" si="2"/>
        <v>0.86999999999999988</v>
      </c>
      <c r="K11" s="21" t="e">
        <f t="shared" si="3"/>
        <v>#DIV/0!</v>
      </c>
      <c r="L11" s="20">
        <f t="shared" si="4"/>
        <v>70615496.278000355</v>
      </c>
      <c r="M11" s="8">
        <f t="shared" si="5"/>
        <v>0.15449311452856007</v>
      </c>
      <c r="N11" s="5">
        <f t="shared" si="6"/>
        <v>1.1827224794774054</v>
      </c>
      <c r="O11" s="5">
        <f t="shared" si="7"/>
        <v>0.49166252003694449</v>
      </c>
      <c r="P11" s="4">
        <f t="shared" si="8"/>
        <v>444210462.40885013</v>
      </c>
      <c r="Q11" s="4">
        <f t="shared" si="9"/>
        <v>81167237.101149857</v>
      </c>
      <c r="R11" s="8">
        <f t="shared" si="10"/>
        <v>0.1544931145285601</v>
      </c>
      <c r="S11" s="22">
        <f t="shared" si="11"/>
        <v>57747360.113150552</v>
      </c>
    </row>
    <row r="12" spans="1:56" ht="12.75" x14ac:dyDescent="0.2">
      <c r="A12" s="97">
        <f>+'1_DATOS DE ENTRADA'!A33</f>
        <v>0</v>
      </c>
      <c r="B12" s="98" t="str">
        <f>+'1_DATOS DE ENTRADA'!B33</f>
        <v>TERRAZAS SECTOR A</v>
      </c>
      <c r="C12" s="99">
        <f>+'1_DATOS DE ENTRADA'!C33</f>
        <v>262688849.755</v>
      </c>
      <c r="D12" s="100">
        <f>+'1_DATOS DE ENTRADA'!D33</f>
        <v>262688849.755</v>
      </c>
      <c r="E12" s="100">
        <f>+'1_DATOS DE ENTRADA'!E33</f>
        <v>222105231.20442507</v>
      </c>
      <c r="F12" s="100">
        <f>+'1_DATOS DE ENTRADA'!F33</f>
        <v>262688849.755</v>
      </c>
      <c r="G12" s="19">
        <f>+'1_DATOS DE ENTRADA'!G33</f>
        <v>0</v>
      </c>
      <c r="H12" s="77">
        <f t="shared" si="0"/>
        <v>0</v>
      </c>
      <c r="I12" s="8">
        <f t="shared" si="1"/>
        <v>0</v>
      </c>
      <c r="J12" s="5">
        <f t="shared" si="2"/>
        <v>1</v>
      </c>
      <c r="K12" s="21" t="e">
        <f t="shared" si="3"/>
        <v>#DIV/0!</v>
      </c>
      <c r="L12" s="20">
        <f t="shared" si="4"/>
        <v>40583618.550574929</v>
      </c>
      <c r="M12" s="8">
        <f t="shared" si="5"/>
        <v>0.1544931145285601</v>
      </c>
      <c r="N12" s="5">
        <f t="shared" si="6"/>
        <v>1.1827224794774054</v>
      </c>
      <c r="O12" s="5">
        <f t="shared" si="7"/>
        <v>0</v>
      </c>
      <c r="P12" s="4">
        <f t="shared" si="8"/>
        <v>222105231.20442507</v>
      </c>
      <c r="Q12" s="4">
        <f t="shared" si="9"/>
        <v>40583618.550574929</v>
      </c>
      <c r="R12" s="8">
        <f t="shared" si="10"/>
        <v>0.1544931145285601</v>
      </c>
      <c r="S12" s="22">
        <f t="shared" si="11"/>
        <v>0</v>
      </c>
    </row>
    <row r="13" spans="1:56" ht="12.75" x14ac:dyDescent="0.2">
      <c r="A13" s="101">
        <f>+'1_DATOS DE ENTRADA'!A34</f>
        <v>0</v>
      </c>
      <c r="B13" s="98" t="str">
        <f>+'1_DATOS DE ENTRADA'!B34</f>
        <v>TERRAZAS SECTOR B</v>
      </c>
      <c r="C13" s="99">
        <f>+'1_DATOS DE ENTRADA'!C34</f>
        <v>262688849.755</v>
      </c>
      <c r="D13" s="100">
        <f>+'1_DATOS DE ENTRADA'!D34</f>
        <v>194389748.81869999</v>
      </c>
      <c r="E13" s="100">
        <f>+'1_DATOS DE ENTRADA'!E34</f>
        <v>164357871.09127453</v>
      </c>
      <c r="F13" s="100">
        <f>+'1_DATOS DE ENTRADA'!F34</f>
        <v>262688849.755</v>
      </c>
      <c r="G13" s="19">
        <f>+'1_DATOS DE ENTRADA'!G34</f>
        <v>0</v>
      </c>
      <c r="H13" s="77">
        <f t="shared" si="0"/>
        <v>-68299100.936300009</v>
      </c>
      <c r="I13" s="8">
        <f t="shared" si="1"/>
        <v>-0.26000000000000006</v>
      </c>
      <c r="J13" s="5">
        <f t="shared" si="2"/>
        <v>0.74</v>
      </c>
      <c r="K13" s="21" t="e">
        <f t="shared" si="3"/>
        <v>#DIV/0!</v>
      </c>
      <c r="L13" s="20">
        <f t="shared" si="4"/>
        <v>30031877.727425456</v>
      </c>
      <c r="M13" s="8">
        <f t="shared" si="5"/>
        <v>0.15449311452856015</v>
      </c>
      <c r="N13" s="5">
        <f t="shared" si="6"/>
        <v>1.1827224794774054</v>
      </c>
      <c r="O13" s="5">
        <f t="shared" si="7"/>
        <v>0.69458376052445125</v>
      </c>
      <c r="P13" s="4">
        <f t="shared" si="8"/>
        <v>222105231.20442507</v>
      </c>
      <c r="Q13" s="4">
        <f t="shared" si="9"/>
        <v>40583618.550574929</v>
      </c>
      <c r="R13" s="8">
        <f t="shared" si="10"/>
        <v>0.1544931145285601</v>
      </c>
      <c r="S13" s="22">
        <f t="shared" si="11"/>
        <v>57747360.113150522</v>
      </c>
    </row>
    <row r="14" spans="1:56" ht="12.75" x14ac:dyDescent="0.2">
      <c r="A14" s="93" t="str">
        <f>+'1_DATOS DE ENTRADA'!A35</f>
        <v>0213002</v>
      </c>
      <c r="B14" s="94" t="str">
        <f>+'1_DATOS DE ENTRADA'!B35</f>
        <v>RED HIDRÁULICA BAÑOS AREA SOCIAL</v>
      </c>
      <c r="C14" s="95">
        <f>+'1_DATOS DE ENTRADA'!C35</f>
        <v>0</v>
      </c>
      <c r="D14" s="96">
        <f>+'1_DATOS DE ENTRADA'!D35</f>
        <v>0</v>
      </c>
      <c r="E14" s="96">
        <f>+'1_DATOS DE ENTRADA'!E35</f>
        <v>0</v>
      </c>
      <c r="F14" s="96">
        <f>+'1_DATOS DE ENTRADA'!F35</f>
        <v>15686083.73</v>
      </c>
      <c r="G14" s="19">
        <f>+'1_DATOS DE ENTRADA'!G35</f>
        <v>0</v>
      </c>
      <c r="H14" s="77">
        <f t="shared" si="0"/>
        <v>0</v>
      </c>
      <c r="I14" s="8" t="e">
        <f t="shared" si="1"/>
        <v>#DIV/0!</v>
      </c>
      <c r="J14" s="5" t="e">
        <f t="shared" si="2"/>
        <v>#DIV/0!</v>
      </c>
      <c r="K14" s="21" t="e">
        <f t="shared" si="3"/>
        <v>#DIV/0!</v>
      </c>
      <c r="L14" s="20">
        <f t="shared" si="4"/>
        <v>0</v>
      </c>
      <c r="M14" s="8" t="e">
        <f t="shared" si="5"/>
        <v>#DIV/0!</v>
      </c>
      <c r="N14" s="5" t="e">
        <f t="shared" si="6"/>
        <v>#DIV/0!</v>
      </c>
      <c r="O14" s="5">
        <f t="shared" si="7"/>
        <v>1</v>
      </c>
      <c r="P14" s="4" t="e">
        <f t="shared" si="8"/>
        <v>#DIV/0!</v>
      </c>
      <c r="Q14" s="4" t="e">
        <f t="shared" si="9"/>
        <v>#DIV/0!</v>
      </c>
      <c r="R14" s="8" t="e">
        <f t="shared" si="10"/>
        <v>#DIV/0!</v>
      </c>
      <c r="S14" s="22" t="e">
        <f t="shared" si="11"/>
        <v>#DIV/0!</v>
      </c>
    </row>
    <row r="15" spans="1:56" ht="12.75" x14ac:dyDescent="0.2">
      <c r="A15" s="93" t="str">
        <f>+'1_DATOS DE ENTRADA'!A36</f>
        <v>0213003</v>
      </c>
      <c r="B15" s="94" t="str">
        <f>+'1_DATOS DE ENTRADA'!B36</f>
        <v>RED SANITARIA Y PLUVIAL BAÑOS AREA SOCIAL</v>
      </c>
      <c r="C15" s="95">
        <f>+'1_DATOS DE ENTRADA'!C36</f>
        <v>0</v>
      </c>
      <c r="D15" s="96">
        <f>+'1_DATOS DE ENTRADA'!D36</f>
        <v>1400601.514</v>
      </c>
      <c r="E15" s="96">
        <f>+'1_DATOS DE ENTRADA'!E36</f>
        <v>1184218.2238887234</v>
      </c>
      <c r="F15" s="96">
        <f>+'1_DATOS DE ENTRADA'!F36</f>
        <v>3044785.9</v>
      </c>
      <c r="G15" s="19">
        <f>+'1_DATOS DE ENTRADA'!G36</f>
        <v>0</v>
      </c>
      <c r="H15" s="77">
        <f t="shared" si="0"/>
        <v>1400601.514</v>
      </c>
      <c r="I15" s="8" t="e">
        <f t="shared" si="1"/>
        <v>#DIV/0!</v>
      </c>
      <c r="J15" s="5" t="e">
        <f t="shared" si="2"/>
        <v>#DIV/0!</v>
      </c>
      <c r="K15" s="21" t="e">
        <f t="shared" si="3"/>
        <v>#DIV/0!</v>
      </c>
      <c r="L15" s="20">
        <f t="shared" si="4"/>
        <v>216383.29011127655</v>
      </c>
      <c r="M15" s="8">
        <f t="shared" si="5"/>
        <v>0.15449311452856002</v>
      </c>
      <c r="N15" s="5">
        <f t="shared" si="6"/>
        <v>1.1827224794774052</v>
      </c>
      <c r="O15" s="5">
        <f t="shared" si="7"/>
        <v>0.88370039268685263</v>
      </c>
      <c r="P15" s="4">
        <f t="shared" si="8"/>
        <v>2574387.4432363552</v>
      </c>
      <c r="Q15" s="4">
        <f t="shared" si="9"/>
        <v>470398.4567636447</v>
      </c>
      <c r="R15" s="8">
        <f t="shared" si="10"/>
        <v>0.15449311452856002</v>
      </c>
      <c r="S15" s="22">
        <f t="shared" si="11"/>
        <v>1390169.219347632</v>
      </c>
    </row>
    <row r="16" spans="1:56" ht="12.75" x14ac:dyDescent="0.2">
      <c r="A16" s="93" t="str">
        <f>+'1_DATOS DE ENTRADA'!A37</f>
        <v>0213004</v>
      </c>
      <c r="B16" s="94" t="str">
        <f>+'1_DATOS DE ENTRADA'!B37</f>
        <v>RED HIDRÁULICA DE SUMINISTRO</v>
      </c>
      <c r="C16" s="95">
        <f>+'1_DATOS DE ENTRADA'!C37</f>
        <v>116608480.53000003</v>
      </c>
      <c r="D16" s="96">
        <f>+'1_DATOS DE ENTRADA'!D37</f>
        <v>96201996.437250018</v>
      </c>
      <c r="E16" s="96">
        <f>+'1_DATOS DE ENTRADA'!E37</f>
        <v>81339450.383793816</v>
      </c>
      <c r="F16" s="96">
        <f>+'1_DATOS DE ENTRADA'!F37</f>
        <v>116608480.53000003</v>
      </c>
      <c r="G16" s="19">
        <f>+'1_DATOS DE ENTRADA'!G37</f>
        <v>0</v>
      </c>
      <c r="H16" s="77">
        <f t="shared" si="0"/>
        <v>-20406484.092750013</v>
      </c>
      <c r="I16" s="8">
        <f t="shared" si="1"/>
        <v>-0.17500000000000007</v>
      </c>
      <c r="J16" s="5">
        <f t="shared" si="2"/>
        <v>0.82499999999999996</v>
      </c>
      <c r="K16" s="21" t="e">
        <f t="shared" si="3"/>
        <v>#DIV/0!</v>
      </c>
      <c r="L16" s="20">
        <f t="shared" si="4"/>
        <v>14862546.053456202</v>
      </c>
      <c r="M16" s="8">
        <f t="shared" si="5"/>
        <v>0.15449311452856015</v>
      </c>
      <c r="N16" s="5">
        <f t="shared" si="6"/>
        <v>1.1827224794774054</v>
      </c>
      <c r="O16" s="5">
        <f t="shared" si="7"/>
        <v>0.57859498852550895</v>
      </c>
      <c r="P16" s="4">
        <f t="shared" si="8"/>
        <v>98593273.19247736</v>
      </c>
      <c r="Q16" s="4">
        <f t="shared" si="9"/>
        <v>18015207.337522671</v>
      </c>
      <c r="R16" s="8">
        <f t="shared" si="10"/>
        <v>0.15449311452856015</v>
      </c>
      <c r="S16" s="22">
        <f t="shared" si="11"/>
        <v>17253822.808683544</v>
      </c>
    </row>
    <row r="17" spans="1:19" ht="12.75" x14ac:dyDescent="0.2">
      <c r="A17" s="97">
        <f>+'1_DATOS DE ENTRADA'!A38</f>
        <v>0</v>
      </c>
      <c r="B17" s="98" t="str">
        <f>+'1_DATOS DE ENTRADA'!B38</f>
        <v>SECTOR A</v>
      </c>
      <c r="C17" s="99">
        <f>+'1_DATOS DE ENTRADA'!C38</f>
        <v>58304240.265000015</v>
      </c>
      <c r="D17" s="100">
        <f>+'1_DATOS DE ENTRADA'!D38</f>
        <v>55389028.251750015</v>
      </c>
      <c r="E17" s="100">
        <f>+'1_DATOS DE ENTRADA'!E38</f>
        <v>46831804.76642675</v>
      </c>
      <c r="F17" s="100">
        <f>+'1_DATOS DE ENTRADA'!F38</f>
        <v>58304240.265000015</v>
      </c>
      <c r="G17" s="19">
        <f>+'1_DATOS DE ENTRADA'!G38</f>
        <v>0</v>
      </c>
      <c r="H17" s="77">
        <f t="shared" si="0"/>
        <v>-2915212.0132500008</v>
      </c>
      <c r="I17" s="8">
        <f t="shared" si="1"/>
        <v>-0.05</v>
      </c>
      <c r="J17" s="5">
        <f t="shared" si="2"/>
        <v>0.95</v>
      </c>
      <c r="K17" s="21" t="e">
        <f t="shared" si="3"/>
        <v>#DIV/0!</v>
      </c>
      <c r="L17" s="20">
        <f t="shared" si="4"/>
        <v>8557223.4853232652</v>
      </c>
      <c r="M17" s="8">
        <f t="shared" si="5"/>
        <v>0.15449311452856007</v>
      </c>
      <c r="N17" s="5">
        <f t="shared" si="6"/>
        <v>1.1827224794774054</v>
      </c>
      <c r="O17" s="5">
        <f t="shared" si="7"/>
        <v>0.25410576626144832</v>
      </c>
      <c r="P17" s="4">
        <f t="shared" si="8"/>
        <v>49296636.59623868</v>
      </c>
      <c r="Q17" s="4">
        <f t="shared" si="9"/>
        <v>9007603.6687613353</v>
      </c>
      <c r="R17" s="8">
        <f t="shared" si="10"/>
        <v>0.15449311452856015</v>
      </c>
      <c r="S17" s="22">
        <f t="shared" si="11"/>
        <v>2464831.8298119339</v>
      </c>
    </row>
    <row r="18" spans="1:19" ht="12.75" x14ac:dyDescent="0.2">
      <c r="A18" s="97">
        <f>+'1_DATOS DE ENTRADA'!A39</f>
        <v>0</v>
      </c>
      <c r="B18" s="98" t="str">
        <f>+'1_DATOS DE ENTRADA'!B39</f>
        <v>SECTOR B</v>
      </c>
      <c r="C18" s="99">
        <f>+'1_DATOS DE ENTRADA'!C39</f>
        <v>58304240.265000015</v>
      </c>
      <c r="D18" s="100">
        <f>+'1_DATOS DE ENTRADA'!D39</f>
        <v>40812968.185500011</v>
      </c>
      <c r="E18" s="100">
        <f>+'1_DATOS DE ENTRADA'!E39</f>
        <v>34507645.617367081</v>
      </c>
      <c r="F18" s="100">
        <f>+'1_DATOS DE ENTRADA'!F39</f>
        <v>58304240.265000015</v>
      </c>
      <c r="G18" s="19">
        <f>+'1_DATOS DE ENTRADA'!G39</f>
        <v>0</v>
      </c>
      <c r="H18" s="77">
        <f t="shared" si="0"/>
        <v>-17491272.079500005</v>
      </c>
      <c r="I18" s="8">
        <f t="shared" si="1"/>
        <v>-0.3</v>
      </c>
      <c r="J18" s="5">
        <f t="shared" si="2"/>
        <v>0.7</v>
      </c>
      <c r="K18" s="21" t="e">
        <f t="shared" si="3"/>
        <v>#DIV/0!</v>
      </c>
      <c r="L18" s="20">
        <f t="shared" si="4"/>
        <v>6305322.5681329295</v>
      </c>
      <c r="M18" s="8">
        <f t="shared" si="5"/>
        <v>0.15449311452856002</v>
      </c>
      <c r="N18" s="5">
        <f t="shared" si="6"/>
        <v>1.1827224794774052</v>
      </c>
      <c r="O18" s="5">
        <f t="shared" si="7"/>
        <v>0.73503256825193997</v>
      </c>
      <c r="P18" s="4">
        <f t="shared" si="8"/>
        <v>49296636.596238688</v>
      </c>
      <c r="Q18" s="4">
        <f t="shared" si="9"/>
        <v>9007603.6687613279</v>
      </c>
      <c r="R18" s="8">
        <f t="shared" si="10"/>
        <v>0.15449311452856002</v>
      </c>
      <c r="S18" s="22">
        <f t="shared" si="11"/>
        <v>14788990.978871608</v>
      </c>
    </row>
    <row r="19" spans="1:19" ht="12.75" x14ac:dyDescent="0.2">
      <c r="A19" s="93" t="str">
        <f>+'1_DATOS DE ENTRADA'!A40</f>
        <v>0213005</v>
      </c>
      <c r="B19" s="94" t="str">
        <f>+'1_DATOS DE ENTRADA'!B40</f>
        <v>RED ALCANTARILLADO SANITARIO</v>
      </c>
      <c r="C19" s="95">
        <f>+'1_DATOS DE ENTRADA'!C40</f>
        <v>178053031.77000001</v>
      </c>
      <c r="D19" s="96">
        <f>+'1_DATOS DE ENTRADA'!D40</f>
        <v>163808789.22840002</v>
      </c>
      <c r="E19" s="96">
        <f>+'1_DATOS DE ENTRADA'!E40</f>
        <v>138501459.19335207</v>
      </c>
      <c r="F19" s="96">
        <f>+'1_DATOS DE ENTRADA'!F40</f>
        <v>178053031.77000001</v>
      </c>
      <c r="G19" s="19">
        <f>+'1_DATOS DE ENTRADA'!G40</f>
        <v>0</v>
      </c>
      <c r="H19" s="77">
        <f t="shared" si="0"/>
        <v>-14244242.541599989</v>
      </c>
      <c r="I19" s="8">
        <f t="shared" si="1"/>
        <v>-7.9999999999999932E-2</v>
      </c>
      <c r="J19" s="5">
        <f t="shared" si="2"/>
        <v>0.92</v>
      </c>
      <c r="K19" s="21" t="e">
        <f t="shared" si="3"/>
        <v>#DIV/0!</v>
      </c>
      <c r="L19" s="20">
        <f t="shared" si="4"/>
        <v>25307330.035047948</v>
      </c>
      <c r="M19" s="8">
        <f t="shared" si="5"/>
        <v>0.15449311452855999</v>
      </c>
      <c r="N19" s="5">
        <f t="shared" si="6"/>
        <v>1.1827224794774052</v>
      </c>
      <c r="O19" s="5">
        <f t="shared" si="7"/>
        <v>0.36014351929991484</v>
      </c>
      <c r="P19" s="4">
        <f t="shared" si="8"/>
        <v>150545064.34060007</v>
      </c>
      <c r="Q19" s="4">
        <f t="shared" si="9"/>
        <v>27507967.429399937</v>
      </c>
      <c r="R19" s="8">
        <f t="shared" si="10"/>
        <v>0.15449311452855996</v>
      </c>
      <c r="S19" s="22">
        <f t="shared" si="11"/>
        <v>12043605.147247996</v>
      </c>
    </row>
    <row r="20" spans="1:19" ht="12.75" x14ac:dyDescent="0.2">
      <c r="A20" s="93" t="str">
        <f>+'1_DATOS DE ENTRADA'!A41</f>
        <v>0213006</v>
      </c>
      <c r="B20" s="94" t="str">
        <f>+'1_DATOS DE ENTRADA'!B41</f>
        <v>RED ALCANTARILLADO PLUVIAL</v>
      </c>
      <c r="C20" s="95">
        <f>+'1_DATOS DE ENTRADA'!C41</f>
        <v>1383956541.6399999</v>
      </c>
      <c r="D20" s="96">
        <f>+'1_DATOS DE ENTRADA'!D41</f>
        <v>691978270.81999993</v>
      </c>
      <c r="E20" s="96">
        <f>+'1_DATOS DE ENTRADA'!E41</f>
        <v>585072392.57493067</v>
      </c>
      <c r="F20" s="96">
        <f>+'1_DATOS DE ENTRADA'!F41</f>
        <v>1383956541.6399999</v>
      </c>
      <c r="G20" s="19">
        <f>+'1_DATOS DE ENTRADA'!G41</f>
        <v>0</v>
      </c>
      <c r="H20" s="77">
        <f t="shared" si="0"/>
        <v>-691978270.81999993</v>
      </c>
      <c r="I20" s="8">
        <f t="shared" si="1"/>
        <v>-0.5</v>
      </c>
      <c r="J20" s="5">
        <f t="shared" si="2"/>
        <v>0.5</v>
      </c>
      <c r="K20" s="21" t="e">
        <f t="shared" si="3"/>
        <v>#DIV/0!</v>
      </c>
      <c r="L20" s="20">
        <f t="shared" si="4"/>
        <v>106905878.24506927</v>
      </c>
      <c r="M20" s="8">
        <f t="shared" si="5"/>
        <v>0.15449311452856015</v>
      </c>
      <c r="N20" s="5">
        <f t="shared" si="6"/>
        <v>1.1827224794774054</v>
      </c>
      <c r="O20" s="5">
        <f t="shared" si="7"/>
        <v>0.86618099962281048</v>
      </c>
      <c r="P20" s="4">
        <f t="shared" si="8"/>
        <v>1170144785.1498613</v>
      </c>
      <c r="Q20" s="4">
        <f t="shared" si="9"/>
        <v>213811756.49013853</v>
      </c>
      <c r="R20" s="8">
        <f t="shared" si="10"/>
        <v>0.15449311452856015</v>
      </c>
      <c r="S20" s="22">
        <f t="shared" si="11"/>
        <v>585072392.57493067</v>
      </c>
    </row>
    <row r="21" spans="1:19" ht="12.75" x14ac:dyDescent="0.2">
      <c r="A21" s="93" t="str">
        <f>+'1_DATOS DE ENTRADA'!A42</f>
        <v>0213008</v>
      </c>
      <c r="B21" s="94" t="str">
        <f>+'1_DATOS DE ENTRADA'!B42</f>
        <v>VARIOS RED HIDRAULICA</v>
      </c>
      <c r="C21" s="95">
        <f>+'1_DATOS DE ENTRADA'!C42</f>
        <v>118463475.14399999</v>
      </c>
      <c r="D21" s="96">
        <f>+'1_DATOS DE ENTRADA'!D42</f>
        <v>115842928.77</v>
      </c>
      <c r="E21" s="96">
        <f>+'1_DATOS DE ENTRADA'!E42</f>
        <v>97945993.908212557</v>
      </c>
      <c r="F21" s="96">
        <f>+'1_DATOS DE ENTRADA'!F42</f>
        <v>295445325.64999998</v>
      </c>
      <c r="G21" s="19">
        <f>+'1_DATOS DE ENTRADA'!G42</f>
        <v>0</v>
      </c>
      <c r="H21" s="77">
        <f t="shared" si="0"/>
        <v>-2620546.373999998</v>
      </c>
      <c r="I21" s="8">
        <f t="shared" si="1"/>
        <v>-2.2121133714966195E-2</v>
      </c>
      <c r="J21" s="5">
        <f t="shared" si="2"/>
        <v>0.97787886628503384</v>
      </c>
      <c r="K21" s="21" t="e">
        <f t="shared" si="3"/>
        <v>#DIV/0!</v>
      </c>
      <c r="L21" s="20">
        <f t="shared" si="4"/>
        <v>17896934.861787438</v>
      </c>
      <c r="M21" s="8">
        <f t="shared" si="5"/>
        <v>0.1544931145285601</v>
      </c>
      <c r="N21" s="5">
        <f t="shared" si="6"/>
        <v>1.1827224794774054</v>
      </c>
      <c r="O21" s="5">
        <f t="shared" si="7"/>
        <v>0.90938230168198209</v>
      </c>
      <c r="P21" s="4">
        <f t="shared" si="8"/>
        <v>249801057.11742678</v>
      </c>
      <c r="Q21" s="4">
        <f t="shared" si="9"/>
        <v>45644268.532573193</v>
      </c>
      <c r="R21" s="8">
        <f t="shared" si="10"/>
        <v>0.15449311452856013</v>
      </c>
      <c r="S21" s="22">
        <f t="shared" si="11"/>
        <v>151855063.20921424</v>
      </c>
    </row>
    <row r="22" spans="1:19" ht="12.75" x14ac:dyDescent="0.2">
      <c r="A22" s="101" t="str">
        <f>+'1_DATOS DE ENTRADA'!A43</f>
        <v>1896</v>
      </c>
      <c r="B22" s="98" t="str">
        <f>+'1_DATOS DE ENTRADA'!B43</f>
        <v>TANQUE DE ALMACENAMIENTO DE CONSUMO</v>
      </c>
      <c r="C22" s="99">
        <f>+'1_DATOS DE ENTRADA'!C43</f>
        <v>37998364</v>
      </c>
      <c r="D22" s="100">
        <f>+'1_DATOS DE ENTRADA'!D43</f>
        <v>37998364</v>
      </c>
      <c r="E22" s="100">
        <f>+'1_DATOS DE ENTRADA'!E43</f>
        <v>32127878.398650087</v>
      </c>
      <c r="F22" s="100">
        <f>+'1_DATOS DE ENTRADA'!F43</f>
        <v>37998364</v>
      </c>
      <c r="G22" s="19">
        <f>+'1_DATOS DE ENTRADA'!G43</f>
        <v>0</v>
      </c>
      <c r="H22" s="77">
        <f t="shared" si="0"/>
        <v>0</v>
      </c>
      <c r="I22" s="8">
        <f t="shared" si="1"/>
        <v>0</v>
      </c>
      <c r="J22" s="5">
        <f t="shared" si="2"/>
        <v>1</v>
      </c>
      <c r="K22" s="21" t="e">
        <f t="shared" si="3"/>
        <v>#DIV/0!</v>
      </c>
      <c r="L22" s="20">
        <f t="shared" si="4"/>
        <v>5870485.6013499126</v>
      </c>
      <c r="M22" s="8">
        <f t="shared" si="5"/>
        <v>0.15449311452856004</v>
      </c>
      <c r="N22" s="5">
        <f t="shared" si="6"/>
        <v>1.1827224794774052</v>
      </c>
      <c r="O22" s="5">
        <f t="shared" si="7"/>
        <v>0</v>
      </c>
      <c r="P22" s="4">
        <f t="shared" si="8"/>
        <v>32127878.398650091</v>
      </c>
      <c r="Q22" s="4">
        <f t="shared" si="9"/>
        <v>5870485.6013499089</v>
      </c>
      <c r="R22" s="8">
        <f t="shared" si="10"/>
        <v>0.15449311452855993</v>
      </c>
      <c r="S22" s="22">
        <f t="shared" si="11"/>
        <v>0</v>
      </c>
    </row>
    <row r="23" spans="1:19" ht="12.75" x14ac:dyDescent="0.2">
      <c r="A23" s="101" t="str">
        <f>+'1_DATOS DE ENTRADA'!A44</f>
        <v>1897</v>
      </c>
      <c r="B23" s="98" t="str">
        <f>+'1_DATOS DE ENTRADA'!B44</f>
        <v>TANQUE DE ALMACENAMIENTO RCI</v>
      </c>
      <c r="C23" s="99">
        <f>+'1_DATOS DE ENTRADA'!C44</f>
        <v>0</v>
      </c>
      <c r="D23" s="100">
        <f>+'1_DATOS DE ENTRADA'!D44</f>
        <v>11874488.75</v>
      </c>
      <c r="E23" s="100">
        <f>+'1_DATOS DE ENTRADA'!E44</f>
        <v>10039961.999578152</v>
      </c>
      <c r="F23" s="100">
        <f>+'1_DATOS DE ENTRADA'!F44</f>
        <v>0</v>
      </c>
      <c r="G23" s="19">
        <f>+'1_DATOS DE ENTRADA'!G44</f>
        <v>0</v>
      </c>
      <c r="H23" s="77">
        <f t="shared" si="0"/>
        <v>11874488.75</v>
      </c>
      <c r="I23" s="8" t="e">
        <f t="shared" si="1"/>
        <v>#DIV/0!</v>
      </c>
      <c r="J23" s="5" t="e">
        <f t="shared" si="2"/>
        <v>#DIV/0!</v>
      </c>
      <c r="K23" s="21" t="e">
        <f t="shared" si="3"/>
        <v>#DIV/0!</v>
      </c>
      <c r="L23" s="20">
        <f t="shared" si="4"/>
        <v>1834526.7504218481</v>
      </c>
      <c r="M23" s="8">
        <f t="shared" si="5"/>
        <v>0.15449311452856007</v>
      </c>
      <c r="N23" s="5">
        <f t="shared" si="6"/>
        <v>1.1827224794774054</v>
      </c>
      <c r="O23" s="5">
        <f t="shared" si="7"/>
        <v>1.1827224794774054</v>
      </c>
      <c r="P23" s="4">
        <f t="shared" si="8"/>
        <v>0</v>
      </c>
      <c r="Q23" s="4">
        <f t="shared" si="9"/>
        <v>0</v>
      </c>
      <c r="R23" s="8" t="e">
        <f t="shared" si="10"/>
        <v>#DIV/0!</v>
      </c>
      <c r="S23" s="22">
        <f t="shared" si="11"/>
        <v>-10039961.999578152</v>
      </c>
    </row>
    <row r="24" spans="1:19" ht="12.75" x14ac:dyDescent="0.2">
      <c r="A24" s="101" t="str">
        <f>+'1_DATOS DE ENTRADA'!A45</f>
        <v>1898</v>
      </c>
      <c r="B24" s="98" t="str">
        <f>+'1_DATOS DE ENTRADA'!B45</f>
        <v>EQUIPO DE BOMBEO</v>
      </c>
      <c r="C24" s="99">
        <f>+'1_DATOS DE ENTRADA'!C45</f>
        <v>22000000</v>
      </c>
      <c r="D24" s="100">
        <f>+'1_DATOS DE ENTRADA'!D45</f>
        <v>22000000</v>
      </c>
      <c r="E24" s="100">
        <f>+'1_DATOS DE ENTRADA'!E45</f>
        <v>18601151.48037168</v>
      </c>
      <c r="F24" s="100">
        <f>+'1_DATOS DE ENTRADA'!F45</f>
        <v>22000000</v>
      </c>
      <c r="G24" s="19">
        <f>+'1_DATOS DE ENTRADA'!G45</f>
        <v>0</v>
      </c>
      <c r="H24" s="77">
        <f t="shared" si="0"/>
        <v>0</v>
      </c>
      <c r="I24" s="8">
        <f t="shared" si="1"/>
        <v>0</v>
      </c>
      <c r="J24" s="5">
        <f t="shared" si="2"/>
        <v>1</v>
      </c>
      <c r="K24" s="21" t="e">
        <f t="shared" si="3"/>
        <v>#DIV/0!</v>
      </c>
      <c r="L24" s="20">
        <f t="shared" si="4"/>
        <v>3398848.5196283199</v>
      </c>
      <c r="M24" s="8">
        <f t="shared" si="5"/>
        <v>0.15449311452855999</v>
      </c>
      <c r="N24" s="5">
        <f t="shared" si="6"/>
        <v>1.1827224794774052</v>
      </c>
      <c r="O24" s="5">
        <f t="shared" si="7"/>
        <v>0</v>
      </c>
      <c r="P24" s="4">
        <f t="shared" si="8"/>
        <v>18601151.48037168</v>
      </c>
      <c r="Q24" s="4">
        <f t="shared" si="9"/>
        <v>3398848.5196283199</v>
      </c>
      <c r="R24" s="8">
        <f t="shared" si="10"/>
        <v>0.15449311452855999</v>
      </c>
      <c r="S24" s="22">
        <f t="shared" si="11"/>
        <v>0</v>
      </c>
    </row>
    <row r="25" spans="1:19" ht="12.75" x14ac:dyDescent="0.2">
      <c r="A25" s="101" t="str">
        <f>+'1_DATOS DE ENTRADA'!A46</f>
        <v>1899</v>
      </c>
      <c r="B25" s="98" t="str">
        <f>+'1_DATOS DE ENTRADA'!B46</f>
        <v>PTAR 1.8LP</v>
      </c>
      <c r="C25" s="99">
        <f>+'1_DATOS DE ENTRADA'!C46</f>
        <v>33180000</v>
      </c>
      <c r="D25" s="100">
        <f>+'1_DATOS DE ENTRADA'!D46</f>
        <v>0</v>
      </c>
      <c r="E25" s="100">
        <f>+'1_DATOS DE ENTRADA'!E46</f>
        <v>0</v>
      </c>
      <c r="F25" s="100">
        <f>+'1_DATOS DE ENTRADA'!F46</f>
        <v>158000000</v>
      </c>
      <c r="G25" s="19">
        <f>+'1_DATOS DE ENTRADA'!G46</f>
        <v>0</v>
      </c>
      <c r="H25" s="77">
        <f t="shared" si="0"/>
        <v>-33180000</v>
      </c>
      <c r="I25" s="8">
        <f t="shared" si="1"/>
        <v>-1</v>
      </c>
      <c r="J25" s="5">
        <f t="shared" si="2"/>
        <v>0</v>
      </c>
      <c r="K25" s="21" t="e">
        <f t="shared" si="3"/>
        <v>#DIV/0!</v>
      </c>
      <c r="L25" s="20">
        <f t="shared" si="4"/>
        <v>0</v>
      </c>
      <c r="M25" s="8" t="e">
        <f t="shared" si="5"/>
        <v>#DIV/0!</v>
      </c>
      <c r="N25" s="5" t="e">
        <f t="shared" si="6"/>
        <v>#DIV/0!</v>
      </c>
      <c r="O25" s="5">
        <f t="shared" si="7"/>
        <v>1</v>
      </c>
      <c r="P25" s="4" t="e">
        <f t="shared" si="8"/>
        <v>#DIV/0!</v>
      </c>
      <c r="Q25" s="4" t="e">
        <f t="shared" si="9"/>
        <v>#DIV/0!</v>
      </c>
      <c r="R25" s="8" t="e">
        <f t="shared" si="10"/>
        <v>#DIV/0!</v>
      </c>
      <c r="S25" s="22" t="e">
        <f t="shared" si="11"/>
        <v>#DIV/0!</v>
      </c>
    </row>
    <row r="26" spans="1:19" ht="12.75" x14ac:dyDescent="0.2">
      <c r="A26" s="101" t="str">
        <f>+'1_DATOS DE ENTRADA'!A47</f>
        <v>1900</v>
      </c>
      <c r="B26" s="98" t="str">
        <f>+'1_DATOS DE ENTRADA'!B47</f>
        <v>TANQUE DE IGUALACIÓN O EQUILIBRIO</v>
      </c>
      <c r="C26" s="99">
        <f>+'1_DATOS DE ENTRADA'!C47</f>
        <v>0</v>
      </c>
      <c r="D26" s="100">
        <f>+'1_DATOS DE ENTRADA'!D47</f>
        <v>0</v>
      </c>
      <c r="E26" s="100">
        <f>+'1_DATOS DE ENTRADA'!E47</f>
        <v>0</v>
      </c>
      <c r="F26" s="100">
        <f>+'1_DATOS DE ENTRADA'!F47</f>
        <v>7124693.25</v>
      </c>
      <c r="G26" s="19">
        <f>+'1_DATOS DE ENTRADA'!G47</f>
        <v>0</v>
      </c>
      <c r="H26" s="77">
        <f t="shared" si="0"/>
        <v>0</v>
      </c>
      <c r="I26" s="8" t="e">
        <f t="shared" si="1"/>
        <v>#DIV/0!</v>
      </c>
      <c r="J26" s="5" t="e">
        <f t="shared" si="2"/>
        <v>#DIV/0!</v>
      </c>
      <c r="K26" s="21" t="e">
        <f t="shared" si="3"/>
        <v>#DIV/0!</v>
      </c>
      <c r="L26" s="20">
        <f t="shared" si="4"/>
        <v>0</v>
      </c>
      <c r="M26" s="8" t="e">
        <f t="shared" si="5"/>
        <v>#DIV/0!</v>
      </c>
      <c r="N26" s="5" t="e">
        <f t="shared" si="6"/>
        <v>#DIV/0!</v>
      </c>
      <c r="O26" s="5">
        <f t="shared" si="7"/>
        <v>1</v>
      </c>
      <c r="P26" s="4" t="e">
        <f t="shared" si="8"/>
        <v>#DIV/0!</v>
      </c>
      <c r="Q26" s="4" t="e">
        <f t="shared" si="9"/>
        <v>#DIV/0!</v>
      </c>
      <c r="R26" s="8" t="e">
        <f t="shared" si="10"/>
        <v>#DIV/0!</v>
      </c>
      <c r="S26" s="22" t="e">
        <f t="shared" si="11"/>
        <v>#DIV/0!</v>
      </c>
    </row>
    <row r="27" spans="1:19" ht="12.75" x14ac:dyDescent="0.2">
      <c r="A27" s="101" t="str">
        <f>+'1_DATOS DE ENTRADA'!A48</f>
        <v>1901</v>
      </c>
      <c r="B27" s="98" t="str">
        <f>+'1_DATOS DE ENTRADA'!B48</f>
        <v>POZO SEPTICO PORTERIA</v>
      </c>
      <c r="C27" s="99">
        <f>+'1_DATOS DE ENTRADA'!C48</f>
        <v>0</v>
      </c>
      <c r="D27" s="100">
        <f>+'1_DATOS DE ENTRADA'!D48</f>
        <v>3562838.22</v>
      </c>
      <c r="E27" s="100">
        <f>+'1_DATOS DE ENTRADA'!E48</f>
        <v>3012404.2468308089</v>
      </c>
      <c r="F27" s="100">
        <f>+'1_DATOS DE ENTRADA'!F48</f>
        <v>0</v>
      </c>
      <c r="G27" s="19">
        <f>+'1_DATOS DE ENTRADA'!G48</f>
        <v>0</v>
      </c>
      <c r="H27" s="77">
        <f t="shared" si="0"/>
        <v>3562838.22</v>
      </c>
      <c r="I27" s="8" t="e">
        <f t="shared" si="1"/>
        <v>#DIV/0!</v>
      </c>
      <c r="J27" s="5" t="e">
        <f t="shared" si="2"/>
        <v>#DIV/0!</v>
      </c>
      <c r="K27" s="21" t="e">
        <f t="shared" si="3"/>
        <v>#DIV/0!</v>
      </c>
      <c r="L27" s="20">
        <f t="shared" si="4"/>
        <v>550433.97316919127</v>
      </c>
      <c r="M27" s="8">
        <f t="shared" si="5"/>
        <v>0.1544931145285601</v>
      </c>
      <c r="N27" s="5">
        <f t="shared" si="6"/>
        <v>1.1827224794774054</v>
      </c>
      <c r="O27" s="5">
        <f t="shared" si="7"/>
        <v>1.1827224794774054</v>
      </c>
      <c r="P27" s="4">
        <f t="shared" si="8"/>
        <v>0</v>
      </c>
      <c r="Q27" s="4">
        <f t="shared" si="9"/>
        <v>0</v>
      </c>
      <c r="R27" s="8" t="e">
        <f t="shared" si="10"/>
        <v>#DIV/0!</v>
      </c>
      <c r="S27" s="22">
        <f t="shared" si="11"/>
        <v>-3012404.2468308089</v>
      </c>
    </row>
    <row r="28" spans="1:19" ht="12.75" x14ac:dyDescent="0.2">
      <c r="A28" s="101" t="str">
        <f>+'1_DATOS DE ENTRADA'!A49</f>
        <v>1902</v>
      </c>
      <c r="B28" s="98" t="str">
        <f>+'1_DATOS DE ENTRADA'!B49</f>
        <v>POZO SEPTICO SALON SOCIAL</v>
      </c>
      <c r="C28" s="99">
        <f>+'1_DATOS DE ENTRADA'!C49</f>
        <v>0</v>
      </c>
      <c r="D28" s="100">
        <f>+'1_DATOS DE ENTRADA'!D49</f>
        <v>4759098.3600000003</v>
      </c>
      <c r="E28" s="100">
        <f>+'1_DATOS DE ENTRADA'!E49</f>
        <v>4023850.4320158381</v>
      </c>
      <c r="F28" s="100">
        <f>+'1_DATOS DE ENTRADA'!F49</f>
        <v>0</v>
      </c>
      <c r="G28" s="19">
        <f>+'1_DATOS DE ENTRADA'!G49</f>
        <v>0</v>
      </c>
      <c r="H28" s="77">
        <f t="shared" si="0"/>
        <v>4759098.3600000003</v>
      </c>
      <c r="I28" s="8" t="e">
        <f t="shared" si="1"/>
        <v>#DIV/0!</v>
      </c>
      <c r="J28" s="5" t="e">
        <f t="shared" si="2"/>
        <v>#DIV/0!</v>
      </c>
      <c r="K28" s="21" t="e">
        <f t="shared" si="3"/>
        <v>#DIV/0!</v>
      </c>
      <c r="L28" s="20">
        <f t="shared" si="4"/>
        <v>735247.92798416223</v>
      </c>
      <c r="M28" s="8">
        <f t="shared" si="5"/>
        <v>0.15449311452856002</v>
      </c>
      <c r="N28" s="5">
        <f t="shared" si="6"/>
        <v>1.1827224794774052</v>
      </c>
      <c r="O28" s="5">
        <f t="shared" si="7"/>
        <v>1.1827224794774052</v>
      </c>
      <c r="P28" s="4">
        <f t="shared" si="8"/>
        <v>0</v>
      </c>
      <c r="Q28" s="4">
        <f t="shared" si="9"/>
        <v>0</v>
      </c>
      <c r="R28" s="8" t="e">
        <f t="shared" si="10"/>
        <v>#DIV/0!</v>
      </c>
      <c r="S28" s="22">
        <f t="shared" si="11"/>
        <v>-4023850.4320158386</v>
      </c>
    </row>
    <row r="29" spans="1:19" ht="12.75" x14ac:dyDescent="0.2">
      <c r="A29" s="101" t="str">
        <f>+'1_DATOS DE ENTRADA'!A50</f>
        <v>1903</v>
      </c>
      <c r="B29" s="98" t="str">
        <f>+'1_DATOS DE ENTRADA'!B50</f>
        <v>REJILLAS CANALETAS</v>
      </c>
      <c r="C29" s="99">
        <f>+'1_DATOS DE ENTRADA'!C50</f>
        <v>20234085.144000001</v>
      </c>
      <c r="D29" s="100">
        <f>+'1_DATOS DE ENTRADA'!D50</f>
        <v>0</v>
      </c>
      <c r="E29" s="100">
        <f>+'1_DATOS DE ENTRADA'!E50</f>
        <v>0</v>
      </c>
      <c r="F29" s="100">
        <f>+'1_DATOS DE ENTRADA'!F50</f>
        <v>65271242.399999999</v>
      </c>
      <c r="G29" s="19">
        <f>+'1_DATOS DE ENTRADA'!G50</f>
        <v>0</v>
      </c>
      <c r="H29" s="77">
        <f t="shared" si="0"/>
        <v>-20234085.144000001</v>
      </c>
      <c r="I29" s="8">
        <f t="shared" si="1"/>
        <v>-1</v>
      </c>
      <c r="J29" s="5">
        <f t="shared" si="2"/>
        <v>0</v>
      </c>
      <c r="K29" s="21" t="e">
        <f t="shared" si="3"/>
        <v>#DIV/0!</v>
      </c>
      <c r="L29" s="20">
        <f t="shared" si="4"/>
        <v>0</v>
      </c>
      <c r="M29" s="8" t="e">
        <f t="shared" si="5"/>
        <v>#DIV/0!</v>
      </c>
      <c r="N29" s="5" t="e">
        <f t="shared" si="6"/>
        <v>#DIV/0!</v>
      </c>
      <c r="O29" s="5">
        <f t="shared" si="7"/>
        <v>1</v>
      </c>
      <c r="P29" s="4" t="e">
        <f t="shared" si="8"/>
        <v>#DIV/0!</v>
      </c>
      <c r="Q29" s="4" t="e">
        <f t="shared" si="9"/>
        <v>#DIV/0!</v>
      </c>
      <c r="R29" s="8" t="e">
        <f t="shared" si="10"/>
        <v>#DIV/0!</v>
      </c>
      <c r="S29" s="22" t="e">
        <f t="shared" si="11"/>
        <v>#DIV/0!</v>
      </c>
    </row>
    <row r="30" spans="1:19" ht="12.75" x14ac:dyDescent="0.2">
      <c r="A30" s="101" t="str">
        <f>+'1_DATOS DE ENTRADA'!A51</f>
        <v>1904</v>
      </c>
      <c r="B30" s="98" t="str">
        <f>+'1_DATOS DE ENTRADA'!B51</f>
        <v>TANQUE DE RIEGO</v>
      </c>
      <c r="C30" s="99">
        <f>+'1_DATOS DE ENTRADA'!C51</f>
        <v>0</v>
      </c>
      <c r="D30" s="100">
        <f>+'1_DATOS DE ENTRADA'!D51</f>
        <v>35623466.25</v>
      </c>
      <c r="E30" s="100">
        <f>+'1_DATOS DE ENTRADA'!E51</f>
        <v>30119885.998734456</v>
      </c>
      <c r="F30" s="100">
        <f>+'1_DATOS DE ENTRADA'!F51</f>
        <v>0</v>
      </c>
      <c r="G30" s="19">
        <f>+'1_DATOS DE ENTRADA'!G51</f>
        <v>0</v>
      </c>
      <c r="H30" s="77">
        <f t="shared" si="0"/>
        <v>35623466.25</v>
      </c>
      <c r="I30" s="8" t="e">
        <f t="shared" si="1"/>
        <v>#DIV/0!</v>
      </c>
      <c r="J30" s="5" t="e">
        <f t="shared" si="2"/>
        <v>#DIV/0!</v>
      </c>
      <c r="K30" s="21" t="e">
        <f t="shared" si="3"/>
        <v>#DIV/0!</v>
      </c>
      <c r="L30" s="20">
        <f t="shared" si="4"/>
        <v>5503580.2512655444</v>
      </c>
      <c r="M30" s="8">
        <f t="shared" si="5"/>
        <v>0.15449311452856007</v>
      </c>
      <c r="N30" s="5">
        <f t="shared" si="6"/>
        <v>1.1827224794774054</v>
      </c>
      <c r="O30" s="5">
        <f t="shared" si="7"/>
        <v>1.1827224794774054</v>
      </c>
      <c r="P30" s="4">
        <f t="shared" si="8"/>
        <v>0</v>
      </c>
      <c r="Q30" s="4">
        <f t="shared" si="9"/>
        <v>0</v>
      </c>
      <c r="R30" s="8" t="e">
        <f t="shared" si="10"/>
        <v>#DIV/0!</v>
      </c>
      <c r="S30" s="22">
        <f t="shared" si="11"/>
        <v>-30119885.998734456</v>
      </c>
    </row>
    <row r="31" spans="1:19" ht="12.75" x14ac:dyDescent="0.2">
      <c r="A31" s="101" t="str">
        <f>+'1_DATOS DE ENTRADA'!A52</f>
        <v>1905</v>
      </c>
      <c r="B31" s="98" t="str">
        <f>+'1_DATOS DE ENTRADA'!B52</f>
        <v>EQUIPO DE BOMBEO DE RIEGO</v>
      </c>
      <c r="C31" s="99">
        <f>+'1_DATOS DE ENTRADA'!C52</f>
        <v>0</v>
      </c>
      <c r="D31" s="100">
        <f>+'1_DATOS DE ENTRADA'!D52</f>
        <v>24673.19</v>
      </c>
      <c r="E31" s="100">
        <f>+'1_DATOS DE ENTRADA'!E52</f>
        <v>20861.352031545077</v>
      </c>
      <c r="F31" s="100">
        <f>+'1_DATOS DE ENTRADA'!F52</f>
        <v>0</v>
      </c>
      <c r="G31" s="19">
        <f>+'1_DATOS DE ENTRADA'!G52</f>
        <v>0</v>
      </c>
      <c r="H31" s="77">
        <f t="shared" si="0"/>
        <v>24673.19</v>
      </c>
      <c r="I31" s="8" t="e">
        <f t="shared" si="1"/>
        <v>#DIV/0!</v>
      </c>
      <c r="J31" s="5" t="e">
        <f t="shared" si="2"/>
        <v>#DIV/0!</v>
      </c>
      <c r="K31" s="21" t="e">
        <f t="shared" si="3"/>
        <v>#DIV/0!</v>
      </c>
      <c r="L31" s="20">
        <f t="shared" si="4"/>
        <v>3811.8379684549218</v>
      </c>
      <c r="M31" s="8">
        <f t="shared" si="5"/>
        <v>0.15449311452856002</v>
      </c>
      <c r="N31" s="5">
        <f t="shared" si="6"/>
        <v>1.1827224794774052</v>
      </c>
      <c r="O31" s="5">
        <f t="shared" si="7"/>
        <v>1.1827224794774052</v>
      </c>
      <c r="P31" s="4">
        <f t="shared" si="8"/>
        <v>0</v>
      </c>
      <c r="Q31" s="4">
        <f t="shared" si="9"/>
        <v>0</v>
      </c>
      <c r="R31" s="8" t="e">
        <f t="shared" si="10"/>
        <v>#DIV/0!</v>
      </c>
      <c r="S31" s="22">
        <f t="shared" si="11"/>
        <v>-20861.352031545077</v>
      </c>
    </row>
    <row r="32" spans="1:19" ht="12.75" x14ac:dyDescent="0.2">
      <c r="A32" s="101" t="str">
        <f>+'1_DATOS DE ENTRADA'!A53</f>
        <v>1906</v>
      </c>
      <c r="B32" s="98" t="str">
        <f>+'1_DATOS DE ENTRADA'!B53</f>
        <v>EXCAVACION</v>
      </c>
      <c r="C32" s="99">
        <f>+'1_DATOS DE ENTRADA'!C53</f>
        <v>5051026</v>
      </c>
      <c r="D32" s="100">
        <f>+'1_DATOS DE ENTRADA'!D53</f>
        <v>0</v>
      </c>
      <c r="E32" s="100">
        <f>+'1_DATOS DE ENTRADA'!E53</f>
        <v>0</v>
      </c>
      <c r="F32" s="100">
        <f>+'1_DATOS DE ENTRADA'!F53</f>
        <v>5051026</v>
      </c>
      <c r="G32" s="19">
        <f>+'1_DATOS DE ENTRADA'!G53</f>
        <v>0</v>
      </c>
      <c r="H32" s="77">
        <f t="shared" si="0"/>
        <v>-5051026</v>
      </c>
      <c r="I32" s="8">
        <f t="shared" si="1"/>
        <v>-1</v>
      </c>
      <c r="J32" s="5">
        <f t="shared" si="2"/>
        <v>0</v>
      </c>
      <c r="K32" s="21" t="e">
        <f t="shared" si="3"/>
        <v>#DIV/0!</v>
      </c>
      <c r="L32" s="20">
        <f t="shared" si="4"/>
        <v>0</v>
      </c>
      <c r="M32" s="8" t="e">
        <f t="shared" si="5"/>
        <v>#DIV/0!</v>
      </c>
      <c r="N32" s="5" t="e">
        <f t="shared" si="6"/>
        <v>#DIV/0!</v>
      </c>
      <c r="O32" s="5">
        <f t="shared" si="7"/>
        <v>1</v>
      </c>
      <c r="P32" s="4" t="e">
        <f t="shared" si="8"/>
        <v>#DIV/0!</v>
      </c>
      <c r="Q32" s="4" t="e">
        <f t="shared" si="9"/>
        <v>#DIV/0!</v>
      </c>
      <c r="R32" s="8" t="e">
        <f t="shared" si="10"/>
        <v>#DIV/0!</v>
      </c>
      <c r="S32" s="22" t="e">
        <f t="shared" si="11"/>
        <v>#DIV/0!</v>
      </c>
    </row>
    <row r="33" spans="1:19" ht="12.75" x14ac:dyDescent="0.2">
      <c r="A33" s="93" t="str">
        <f>+'1_DATOS DE ENTRADA'!A54</f>
        <v>0213009</v>
      </c>
      <c r="B33" s="94" t="str">
        <f>+'1_DATOS DE ENTRADA'!B54</f>
        <v>RED DE GAS NATURAL *</v>
      </c>
      <c r="C33" s="95">
        <f>+'1_DATOS DE ENTRADA'!C54</f>
        <v>0</v>
      </c>
      <c r="D33" s="96">
        <f>+'1_DATOS DE ENTRADA'!D54</f>
        <v>33749802</v>
      </c>
      <c r="E33" s="96">
        <f>+'1_DATOS DE ENTRADA'!E54</f>
        <v>28535689.974297773</v>
      </c>
      <c r="F33" s="96">
        <f>+'1_DATOS DE ENTRADA'!F54</f>
        <v>112499340</v>
      </c>
      <c r="G33" s="19">
        <f>+'1_DATOS DE ENTRADA'!G54</f>
        <v>0</v>
      </c>
      <c r="H33" s="77">
        <f t="shared" si="0"/>
        <v>33749802</v>
      </c>
      <c r="I33" s="8" t="e">
        <f t="shared" si="1"/>
        <v>#DIV/0!</v>
      </c>
      <c r="J33" s="5" t="e">
        <f t="shared" si="2"/>
        <v>#DIV/0!</v>
      </c>
      <c r="K33" s="21" t="e">
        <f t="shared" si="3"/>
        <v>#DIV/0!</v>
      </c>
      <c r="L33" s="20">
        <f t="shared" si="4"/>
        <v>5214112.0257022269</v>
      </c>
      <c r="M33" s="8">
        <f t="shared" si="5"/>
        <v>0.1544931145285601</v>
      </c>
      <c r="N33" s="5">
        <f t="shared" si="6"/>
        <v>1.1827224794774054</v>
      </c>
      <c r="O33" s="5">
        <f t="shared" si="7"/>
        <v>0.93790036493046547</v>
      </c>
      <c r="P33" s="4">
        <f t="shared" si="8"/>
        <v>95118966.580992579</v>
      </c>
      <c r="Q33" s="4">
        <f t="shared" si="9"/>
        <v>17380373.419007421</v>
      </c>
      <c r="R33" s="8">
        <f t="shared" si="10"/>
        <v>0.15449311452856007</v>
      </c>
      <c r="S33" s="22">
        <f t="shared" si="11"/>
        <v>66583276.606694803</v>
      </c>
    </row>
    <row r="34" spans="1:19" ht="12.75" x14ac:dyDescent="0.2">
      <c r="A34" s="93" t="str">
        <f>+'1_DATOS DE ENTRADA'!A55</f>
        <v>0214000</v>
      </c>
      <c r="B34" s="94" t="str">
        <f>+'1_DATOS DE ENTRADA'!B55</f>
        <v>RED ELÉCTRICA Y TELEFONICA</v>
      </c>
      <c r="C34" s="95">
        <f>+'1_DATOS DE ENTRADA'!C55</f>
        <v>1293731658.72715</v>
      </c>
      <c r="D34" s="96">
        <f>+'1_DATOS DE ENTRADA'!D55</f>
        <v>696410214.46449995</v>
      </c>
      <c r="E34" s="96">
        <f>+'1_DATOS DE ENTRADA'!E55</f>
        <v>588819631.44237685</v>
      </c>
      <c r="F34" s="96">
        <f>+'1_DATOS DE ENTRADA'!F55</f>
        <v>2707762364.2699995</v>
      </c>
      <c r="G34" s="19">
        <f>+'1_DATOS DE ENTRADA'!G55</f>
        <v>0</v>
      </c>
      <c r="H34" s="77">
        <f t="shared" si="0"/>
        <v>-597321444.26265001</v>
      </c>
      <c r="I34" s="8">
        <f t="shared" si="1"/>
        <v>-0.46170428019851528</v>
      </c>
      <c r="J34" s="5">
        <f t="shared" si="2"/>
        <v>0.53829571980148472</v>
      </c>
      <c r="K34" s="21" t="e">
        <f t="shared" si="3"/>
        <v>#DIV/0!</v>
      </c>
      <c r="L34" s="20">
        <f t="shared" si="4"/>
        <v>107590583.0221231</v>
      </c>
      <c r="M34" s="8">
        <f t="shared" si="5"/>
        <v>0.1544931145285601</v>
      </c>
      <c r="N34" s="5">
        <f t="shared" si="6"/>
        <v>1.1827224794774054</v>
      </c>
      <c r="O34" s="5">
        <f t="shared" si="7"/>
        <v>0.9492244026441673</v>
      </c>
      <c r="P34" s="4">
        <f t="shared" si="8"/>
        <v>2289431723.2107096</v>
      </c>
      <c r="Q34" s="4">
        <f t="shared" si="9"/>
        <v>418330641.05928993</v>
      </c>
      <c r="R34" s="8">
        <f t="shared" si="10"/>
        <v>0.15449311452856018</v>
      </c>
      <c r="S34" s="22">
        <f t="shared" si="11"/>
        <v>1700612091.768333</v>
      </c>
    </row>
    <row r="35" spans="1:19" ht="12.75" x14ac:dyDescent="0.2">
      <c r="A35" s="102" t="str">
        <f>+'1_DATOS DE ENTRADA'!A56</f>
        <v>0214001</v>
      </c>
      <c r="B35" s="103" t="str">
        <f>+'1_DATOS DE ENTRADA'!B56</f>
        <v>RED DE MEDIA TENSION</v>
      </c>
      <c r="C35" s="104">
        <f>+'1_DATOS DE ENTRADA'!C56</f>
        <v>371268252.65250003</v>
      </c>
      <c r="D35" s="105">
        <f>+'1_DATOS DE ENTRADA'!D56</f>
        <v>235725874.70000002</v>
      </c>
      <c r="E35" s="105">
        <f>+'1_DATOS DE ENTRADA'!E56</f>
        <v>199307850.14262792</v>
      </c>
      <c r="F35" s="105">
        <f>+'1_DATOS DE ENTRADA'!F56</f>
        <v>589314686.75</v>
      </c>
      <c r="G35" s="19">
        <f>+'1_DATOS DE ENTRADA'!G56</f>
        <v>0</v>
      </c>
      <c r="H35" s="77">
        <f t="shared" si="0"/>
        <v>-135542377.95250002</v>
      </c>
      <c r="I35" s="8">
        <f t="shared" si="1"/>
        <v>-0.36507936507936511</v>
      </c>
      <c r="J35" s="5">
        <f t="shared" si="2"/>
        <v>0.63492063492063489</v>
      </c>
      <c r="K35" s="21" t="e">
        <f t="shared" si="3"/>
        <v>#DIV/0!</v>
      </c>
      <c r="L35" s="20">
        <f t="shared" si="4"/>
        <v>36418024.557372093</v>
      </c>
      <c r="M35" s="8">
        <f t="shared" si="5"/>
        <v>0.15449311452856002</v>
      </c>
      <c r="N35" s="5">
        <f t="shared" si="6"/>
        <v>1.1827224794774052</v>
      </c>
      <c r="O35" s="5">
        <f t="shared" si="7"/>
        <v>0.90662208674553346</v>
      </c>
      <c r="P35" s="4">
        <f t="shared" si="8"/>
        <v>498269625.35656983</v>
      </c>
      <c r="Q35" s="4">
        <f t="shared" si="9"/>
        <v>91045061.393430173</v>
      </c>
      <c r="R35" s="8">
        <f t="shared" si="10"/>
        <v>0.15449311452855993</v>
      </c>
      <c r="S35" s="22">
        <f t="shared" si="11"/>
        <v>298961775.21394187</v>
      </c>
    </row>
    <row r="36" spans="1:19" ht="12.75" x14ac:dyDescent="0.2">
      <c r="A36" s="97">
        <f>+'1_DATOS DE ENTRADA'!A57</f>
        <v>0</v>
      </c>
      <c r="B36" s="98" t="str">
        <f>+'1_DATOS DE ENTRADA'!B57</f>
        <v>SECTOR A</v>
      </c>
      <c r="C36" s="99">
        <f>+'1_DATOS DE ENTRADA'!C57</f>
        <v>294657343.375</v>
      </c>
      <c r="D36" s="100">
        <f>+'1_DATOS DE ENTRADA'!D57</f>
        <v>235725874.70000002</v>
      </c>
      <c r="E36" s="100">
        <f>+'1_DATOS DE ENTRADA'!E57</f>
        <v>199307850.14262792</v>
      </c>
      <c r="F36" s="100">
        <f>+'1_DATOS DE ENTRADA'!F57</f>
        <v>294657343.375</v>
      </c>
      <c r="G36" s="19">
        <f>+'1_DATOS DE ENTRADA'!G57</f>
        <v>0</v>
      </c>
      <c r="H36" s="77">
        <f t="shared" si="0"/>
        <v>-58931468.674999982</v>
      </c>
      <c r="I36" s="8">
        <f t="shared" si="1"/>
        <v>-0.19999999999999993</v>
      </c>
      <c r="J36" s="5">
        <f t="shared" si="2"/>
        <v>0.8</v>
      </c>
      <c r="K36" s="21" t="e">
        <f t="shared" si="3"/>
        <v>#DIV/0!</v>
      </c>
      <c r="L36" s="20">
        <f t="shared" si="4"/>
        <v>36418024.557372093</v>
      </c>
      <c r="M36" s="8">
        <f t="shared" si="5"/>
        <v>0.15449311452856002</v>
      </c>
      <c r="N36" s="5">
        <f t="shared" si="6"/>
        <v>1.1827224794774052</v>
      </c>
      <c r="O36" s="5">
        <f t="shared" si="7"/>
        <v>0.61805749225515738</v>
      </c>
      <c r="P36" s="4">
        <f t="shared" si="8"/>
        <v>249134812.67828491</v>
      </c>
      <c r="Q36" s="4">
        <f t="shared" si="9"/>
        <v>45522530.696715087</v>
      </c>
      <c r="R36" s="8">
        <f t="shared" si="10"/>
        <v>0.15449311452855993</v>
      </c>
      <c r="S36" s="22">
        <f t="shared" si="11"/>
        <v>49826962.535656966</v>
      </c>
    </row>
    <row r="37" spans="1:19" ht="12.75" x14ac:dyDescent="0.2">
      <c r="A37" s="97">
        <f>+'1_DATOS DE ENTRADA'!A58</f>
        <v>0</v>
      </c>
      <c r="B37" s="98" t="str">
        <f>+'1_DATOS DE ENTRADA'!B58</f>
        <v>SECTOR B</v>
      </c>
      <c r="C37" s="99">
        <f>+'1_DATOS DE ENTRADA'!C58</f>
        <v>76610909.277500004</v>
      </c>
      <c r="D37" s="100">
        <f>+'1_DATOS DE ENTRADA'!D58</f>
        <v>0</v>
      </c>
      <c r="E37" s="100">
        <f>+'1_DATOS DE ENTRADA'!E58</f>
        <v>0</v>
      </c>
      <c r="F37" s="100">
        <f>+'1_DATOS DE ENTRADA'!F58</f>
        <v>294657343.375</v>
      </c>
      <c r="G37" s="19">
        <f>+'1_DATOS DE ENTRADA'!G58</f>
        <v>0</v>
      </c>
      <c r="H37" s="77">
        <f t="shared" si="0"/>
        <v>-76610909.277500004</v>
      </c>
      <c r="I37" s="8">
        <f t="shared" si="1"/>
        <v>-1</v>
      </c>
      <c r="J37" s="5">
        <f t="shared" si="2"/>
        <v>0</v>
      </c>
      <c r="K37" s="21" t="e">
        <f t="shared" si="3"/>
        <v>#DIV/0!</v>
      </c>
      <c r="L37" s="20">
        <f t="shared" si="4"/>
        <v>0</v>
      </c>
      <c r="M37" s="8" t="e">
        <f t="shared" si="5"/>
        <v>#DIV/0!</v>
      </c>
      <c r="N37" s="5" t="e">
        <f t="shared" si="6"/>
        <v>#DIV/0!</v>
      </c>
      <c r="O37" s="5">
        <f t="shared" si="7"/>
        <v>1</v>
      </c>
      <c r="P37" s="4" t="e">
        <f t="shared" si="8"/>
        <v>#DIV/0!</v>
      </c>
      <c r="Q37" s="4" t="e">
        <f t="shared" si="9"/>
        <v>#DIV/0!</v>
      </c>
      <c r="R37" s="8" t="e">
        <f t="shared" si="10"/>
        <v>#DIV/0!</v>
      </c>
      <c r="S37" s="22" t="e">
        <f t="shared" si="11"/>
        <v>#DIV/0!</v>
      </c>
    </row>
    <row r="38" spans="1:19" ht="24" x14ac:dyDescent="0.2">
      <c r="A38" s="106" t="str">
        <f>+'1_DATOS DE ENTRADA'!A59</f>
        <v>0214002</v>
      </c>
      <c r="B38" s="107" t="str">
        <f>+'1_DATOS DE ENTRADA'!B59</f>
        <v>SUBESTACION ELECTRICA 1 TRANSFORMADOR 112,5 KVA (SECTOR B)</v>
      </c>
      <c r="C38" s="108">
        <f>+'1_DATOS DE ENTRADA'!C59</f>
        <v>0</v>
      </c>
      <c r="D38" s="109">
        <f>+'1_DATOS DE ENTRADA'!D59</f>
        <v>0</v>
      </c>
      <c r="E38" s="109">
        <f>+'1_DATOS DE ENTRADA'!E59</f>
        <v>0</v>
      </c>
      <c r="F38" s="109">
        <f>+'1_DATOS DE ENTRADA'!F59</f>
        <v>264186979.34999999</v>
      </c>
      <c r="G38" s="19">
        <f>+'1_DATOS DE ENTRADA'!G59</f>
        <v>0</v>
      </c>
      <c r="H38" s="77">
        <f t="shared" si="0"/>
        <v>0</v>
      </c>
      <c r="I38" s="8" t="e">
        <f t="shared" si="1"/>
        <v>#DIV/0!</v>
      </c>
      <c r="J38" s="5" t="e">
        <f t="shared" si="2"/>
        <v>#DIV/0!</v>
      </c>
      <c r="K38" s="21" t="e">
        <f t="shared" si="3"/>
        <v>#DIV/0!</v>
      </c>
      <c r="L38" s="20">
        <f t="shared" si="4"/>
        <v>0</v>
      </c>
      <c r="M38" s="8" t="e">
        <f t="shared" si="5"/>
        <v>#DIV/0!</v>
      </c>
      <c r="N38" s="5" t="e">
        <f t="shared" si="6"/>
        <v>#DIV/0!</v>
      </c>
      <c r="O38" s="5">
        <f t="shared" si="7"/>
        <v>1</v>
      </c>
      <c r="P38" s="4" t="e">
        <f t="shared" si="8"/>
        <v>#DIV/0!</v>
      </c>
      <c r="Q38" s="4" t="e">
        <f t="shared" si="9"/>
        <v>#DIV/0!</v>
      </c>
      <c r="R38" s="8" t="e">
        <f t="shared" si="10"/>
        <v>#DIV/0!</v>
      </c>
      <c r="S38" s="22" t="e">
        <f t="shared" si="11"/>
        <v>#DIV/0!</v>
      </c>
    </row>
    <row r="39" spans="1:19" ht="24" x14ac:dyDescent="0.2">
      <c r="A39" s="106" t="str">
        <f>+'1_DATOS DE ENTRADA'!A60</f>
        <v>0214003</v>
      </c>
      <c r="B39" s="107" t="str">
        <f>+'1_DATOS DE ENTRADA'!B60</f>
        <v>SUBESTACION ELECTRICA 2 TRANSFORMADOR 112,5 KVA (SECTOR A)</v>
      </c>
      <c r="C39" s="108">
        <f>+'1_DATOS DE ENTRADA'!C60</f>
        <v>264186979.34999999</v>
      </c>
      <c r="D39" s="109">
        <f>+'1_DATOS DE ENTRADA'!D60</f>
        <v>237768281.41499999</v>
      </c>
      <c r="E39" s="109">
        <f>+'1_DATOS DE ENTRADA'!E60</f>
        <v>201034719.08309349</v>
      </c>
      <c r="F39" s="109">
        <f>+'1_DATOS DE ENTRADA'!F60</f>
        <v>264186979.34999999</v>
      </c>
      <c r="G39" s="19">
        <f>+'1_DATOS DE ENTRADA'!G60</f>
        <v>0</v>
      </c>
      <c r="H39" s="77">
        <f t="shared" si="0"/>
        <v>-26418697.935000002</v>
      </c>
      <c r="I39" s="8">
        <f t="shared" si="1"/>
        <v>-0.1</v>
      </c>
      <c r="J39" s="5">
        <f t="shared" si="2"/>
        <v>0.9</v>
      </c>
      <c r="K39" s="21" t="e">
        <f t="shared" si="3"/>
        <v>#DIV/0!</v>
      </c>
      <c r="L39" s="20">
        <f t="shared" si="4"/>
        <v>36733562.331906497</v>
      </c>
      <c r="M39" s="8">
        <f t="shared" si="5"/>
        <v>0.15449311452856007</v>
      </c>
      <c r="N39" s="5">
        <f t="shared" si="6"/>
        <v>1.1827224794774054</v>
      </c>
      <c r="O39" s="5">
        <f t="shared" si="7"/>
        <v>0.41833337117854702</v>
      </c>
      <c r="P39" s="4">
        <f t="shared" si="8"/>
        <v>223371910.0923261</v>
      </c>
      <c r="Q39" s="4">
        <f t="shared" si="9"/>
        <v>40815069.257673889</v>
      </c>
      <c r="R39" s="8">
        <f t="shared" si="10"/>
        <v>0.1544931145285601</v>
      </c>
      <c r="S39" s="22">
        <f t="shared" si="11"/>
        <v>22337191.00923261</v>
      </c>
    </row>
    <row r="40" spans="1:19" ht="24" x14ac:dyDescent="0.25">
      <c r="A40" s="110" t="str">
        <f>+'1_DATOS DE ENTRADA'!A61</f>
        <v>0214004</v>
      </c>
      <c r="B40" s="111" t="str">
        <f>+'1_DATOS DE ENTRADA'!B61</f>
        <v>RED DE BAJA TENSION TRANSFORMADOR 1 112,5 KVA (SECTOR B)</v>
      </c>
      <c r="C40" s="108">
        <f>+'1_DATOS DE ENTRADA'!C61</f>
        <v>0</v>
      </c>
      <c r="D40" s="109">
        <f>+'1_DATOS DE ENTRADA'!D61</f>
        <v>0</v>
      </c>
      <c r="E40" s="109">
        <f>+'1_DATOS DE ENTRADA'!E61</f>
        <v>0</v>
      </c>
      <c r="F40" s="109">
        <f>+'1_DATOS DE ENTRADA'!F61</f>
        <v>270923486.51999998</v>
      </c>
      <c r="G40" s="19">
        <f>+'1_DATOS DE ENTRADA'!G61</f>
        <v>0</v>
      </c>
      <c r="H40" s="77">
        <f t="shared" si="0"/>
        <v>0</v>
      </c>
      <c r="I40" s="8" t="e">
        <f t="shared" si="1"/>
        <v>#DIV/0!</v>
      </c>
      <c r="J40" s="5" t="e">
        <f t="shared" si="2"/>
        <v>#DIV/0!</v>
      </c>
      <c r="K40" s="21" t="e">
        <f t="shared" si="3"/>
        <v>#DIV/0!</v>
      </c>
      <c r="L40" s="20">
        <f t="shared" si="4"/>
        <v>0</v>
      </c>
      <c r="M40" s="8" t="e">
        <f t="shared" si="5"/>
        <v>#DIV/0!</v>
      </c>
      <c r="N40" s="5" t="e">
        <f t="shared" si="6"/>
        <v>#DIV/0!</v>
      </c>
      <c r="O40" s="5">
        <f t="shared" si="7"/>
        <v>1</v>
      </c>
      <c r="P40" s="4" t="e">
        <f t="shared" si="8"/>
        <v>#DIV/0!</v>
      </c>
      <c r="Q40" s="4" t="e">
        <f t="shared" si="9"/>
        <v>#DIV/0!</v>
      </c>
      <c r="R40" s="8" t="e">
        <f t="shared" si="10"/>
        <v>#DIV/0!</v>
      </c>
      <c r="S40" s="22" t="e">
        <f t="shared" si="11"/>
        <v>#DIV/0!</v>
      </c>
    </row>
    <row r="41" spans="1:19" ht="24" x14ac:dyDescent="0.25">
      <c r="A41" s="110" t="str">
        <f>+'1_DATOS DE ENTRADA'!A62</f>
        <v>0214005</v>
      </c>
      <c r="B41" s="111" t="str">
        <f>+'1_DATOS DE ENTRADA'!B62</f>
        <v>RED DE BAJA TENSION TRANSFORMADOR 2 112,5 KVA (SECTOR A)</v>
      </c>
      <c r="C41" s="108">
        <f>+'1_DATOS DE ENTRADA'!C62</f>
        <v>291273237.77999997</v>
      </c>
      <c r="D41" s="109">
        <f>+'1_DATOS DE ENTRADA'!D62</f>
        <v>116509295.11199999</v>
      </c>
      <c r="E41" s="109">
        <f>+'1_DATOS DE ENTRADA'!E62</f>
        <v>98509411.238619968</v>
      </c>
      <c r="F41" s="109">
        <f>+'1_DATOS DE ENTRADA'!F62</f>
        <v>291273237.77999997</v>
      </c>
      <c r="G41" s="19">
        <f>+'1_DATOS DE ENTRADA'!G62</f>
        <v>0</v>
      </c>
      <c r="H41" s="77">
        <f t="shared" si="0"/>
        <v>-174763942.66799998</v>
      </c>
      <c r="I41" s="8">
        <f t="shared" si="1"/>
        <v>-0.6</v>
      </c>
      <c r="J41" s="5">
        <f t="shared" si="2"/>
        <v>0.4</v>
      </c>
      <c r="K41" s="21" t="e">
        <f t="shared" si="3"/>
        <v>#DIV/0!</v>
      </c>
      <c r="L41" s="20">
        <f t="shared" si="4"/>
        <v>17999883.87338002</v>
      </c>
      <c r="M41" s="8">
        <f t="shared" si="5"/>
        <v>0.1544931145285601</v>
      </c>
      <c r="N41" s="5">
        <f t="shared" si="6"/>
        <v>1.1827224794774054</v>
      </c>
      <c r="O41" s="5">
        <f t="shared" si="7"/>
        <v>0.90662208674553346</v>
      </c>
      <c r="P41" s="4">
        <f t="shared" si="8"/>
        <v>246273528.0965499</v>
      </c>
      <c r="Q41" s="4">
        <f t="shared" si="9"/>
        <v>44999709.683450073</v>
      </c>
      <c r="R41" s="8">
        <f t="shared" si="10"/>
        <v>0.15449311452856015</v>
      </c>
      <c r="S41" s="22">
        <f t="shared" si="11"/>
        <v>147764116.85792994</v>
      </c>
    </row>
    <row r="42" spans="1:19" ht="24" x14ac:dyDescent="0.2">
      <c r="A42" s="106" t="str">
        <f>+'1_DATOS DE ENTRADA'!A63</f>
        <v>0214006</v>
      </c>
      <c r="B42" s="107" t="str">
        <f>+'1_DATOS DE ENTRADA'!B63</f>
        <v>REDES DE ALUMBRADO TRANSFORMADOR 1 (SECTOR B)</v>
      </c>
      <c r="C42" s="108">
        <f>+'1_DATOS DE ENTRADA'!C63</f>
        <v>0</v>
      </c>
      <c r="D42" s="109">
        <f>+'1_DATOS DE ENTRADA'!D63</f>
        <v>0</v>
      </c>
      <c r="E42" s="109">
        <f>+'1_DATOS DE ENTRADA'!E63</f>
        <v>0</v>
      </c>
      <c r="F42" s="109">
        <f>+'1_DATOS DE ENTRADA'!F63</f>
        <v>225377388.92000002</v>
      </c>
      <c r="G42" s="19">
        <f>+'1_DATOS DE ENTRADA'!G63</f>
        <v>0</v>
      </c>
      <c r="H42" s="77">
        <f t="shared" si="0"/>
        <v>0</v>
      </c>
      <c r="I42" s="8" t="e">
        <f t="shared" si="1"/>
        <v>#DIV/0!</v>
      </c>
      <c r="J42" s="5" t="e">
        <f t="shared" si="2"/>
        <v>#DIV/0!</v>
      </c>
      <c r="K42" s="21" t="e">
        <f t="shared" si="3"/>
        <v>#DIV/0!</v>
      </c>
      <c r="L42" s="20">
        <f t="shared" si="4"/>
        <v>0</v>
      </c>
      <c r="M42" s="8" t="e">
        <f t="shared" si="5"/>
        <v>#DIV/0!</v>
      </c>
      <c r="N42" s="5" t="e">
        <f t="shared" si="6"/>
        <v>#DIV/0!</v>
      </c>
      <c r="O42" s="5">
        <f t="shared" si="7"/>
        <v>1</v>
      </c>
      <c r="P42" s="4" t="e">
        <f t="shared" si="8"/>
        <v>#DIV/0!</v>
      </c>
      <c r="Q42" s="4" t="e">
        <f t="shared" si="9"/>
        <v>#DIV/0!</v>
      </c>
      <c r="R42" s="8" t="e">
        <f t="shared" si="10"/>
        <v>#DIV/0!</v>
      </c>
      <c r="S42" s="22" t="e">
        <f t="shared" si="11"/>
        <v>#DIV/0!</v>
      </c>
    </row>
    <row r="43" spans="1:19" ht="24" x14ac:dyDescent="0.2">
      <c r="A43" s="106" t="str">
        <f>+'1_DATOS DE ENTRADA'!A64</f>
        <v>0214007</v>
      </c>
      <c r="B43" s="107" t="str">
        <f>+'1_DATOS DE ENTRADA'!B64</f>
        <v>REDES DE ALUMBRADO TRANSFORMADOR 2 (SECTOR A)</v>
      </c>
      <c r="C43" s="108">
        <f>+'1_DATOS DE ENTRADA'!C64</f>
        <v>198778424.08839998</v>
      </c>
      <c r="D43" s="109">
        <f>+'1_DATOS DE ENTRADA'!D64</f>
        <v>0</v>
      </c>
      <c r="E43" s="109">
        <f>+'1_DATOS DE ENTRADA'!E64</f>
        <v>0</v>
      </c>
      <c r="F43" s="109">
        <f>+'1_DATOS DE ENTRADA'!F64</f>
        <v>272299211.07999998</v>
      </c>
      <c r="G43" s="19">
        <f>+'1_DATOS DE ENTRADA'!G64</f>
        <v>0</v>
      </c>
      <c r="H43" s="77">
        <f t="shared" si="0"/>
        <v>-198778424.08839998</v>
      </c>
      <c r="I43" s="8">
        <f t="shared" si="1"/>
        <v>-1</v>
      </c>
      <c r="J43" s="5">
        <f t="shared" si="2"/>
        <v>0</v>
      </c>
      <c r="K43" s="21" t="e">
        <f t="shared" si="3"/>
        <v>#DIV/0!</v>
      </c>
      <c r="L43" s="20">
        <f t="shared" si="4"/>
        <v>0</v>
      </c>
      <c r="M43" s="8" t="e">
        <f t="shared" si="5"/>
        <v>#DIV/0!</v>
      </c>
      <c r="N43" s="5" t="e">
        <f t="shared" si="6"/>
        <v>#DIV/0!</v>
      </c>
      <c r="O43" s="5">
        <f t="shared" si="7"/>
        <v>1</v>
      </c>
      <c r="P43" s="4" t="e">
        <f t="shared" si="8"/>
        <v>#DIV/0!</v>
      </c>
      <c r="Q43" s="4" t="e">
        <f t="shared" si="9"/>
        <v>#DIV/0!</v>
      </c>
      <c r="R43" s="8" t="e">
        <f t="shared" si="10"/>
        <v>#DIV/0!</v>
      </c>
      <c r="S43" s="22" t="e">
        <f t="shared" si="11"/>
        <v>#DIV/0!</v>
      </c>
    </row>
    <row r="44" spans="1:19" ht="12.75" x14ac:dyDescent="0.2">
      <c r="A44" s="102" t="str">
        <f>+'1_DATOS DE ENTRADA'!A65</f>
        <v>0214008</v>
      </c>
      <c r="B44" s="103" t="str">
        <f>+'1_DATOS DE ENTRADA'!B65</f>
        <v>TABLEROS PTAR</v>
      </c>
      <c r="C44" s="104">
        <f>+'1_DATOS DE ENTRADA'!C65</f>
        <v>0</v>
      </c>
      <c r="D44" s="105">
        <f>+'1_DATOS DE ENTRADA'!D65</f>
        <v>0</v>
      </c>
      <c r="E44" s="105">
        <f>+'1_DATOS DE ENTRADA'!E65</f>
        <v>0</v>
      </c>
      <c r="F44" s="105">
        <f>+'1_DATOS DE ENTRADA'!F65</f>
        <v>21343666.690000001</v>
      </c>
      <c r="G44" s="19">
        <f>+'1_DATOS DE ENTRADA'!G65</f>
        <v>0</v>
      </c>
      <c r="H44" s="77">
        <f t="shared" si="0"/>
        <v>0</v>
      </c>
      <c r="I44" s="8" t="e">
        <f t="shared" si="1"/>
        <v>#DIV/0!</v>
      </c>
      <c r="J44" s="5" t="e">
        <f t="shared" si="2"/>
        <v>#DIV/0!</v>
      </c>
      <c r="K44" s="21" t="e">
        <f t="shared" si="3"/>
        <v>#DIV/0!</v>
      </c>
      <c r="L44" s="20">
        <f t="shared" si="4"/>
        <v>0</v>
      </c>
      <c r="M44" s="8" t="e">
        <f t="shared" si="5"/>
        <v>#DIV/0!</v>
      </c>
      <c r="N44" s="5" t="e">
        <f t="shared" si="6"/>
        <v>#DIV/0!</v>
      </c>
      <c r="O44" s="5">
        <f t="shared" si="7"/>
        <v>1</v>
      </c>
      <c r="P44" s="4" t="e">
        <f t="shared" si="8"/>
        <v>#DIV/0!</v>
      </c>
      <c r="Q44" s="4" t="e">
        <f t="shared" si="9"/>
        <v>#DIV/0!</v>
      </c>
      <c r="R44" s="8" t="e">
        <f t="shared" si="10"/>
        <v>#DIV/0!</v>
      </c>
      <c r="S44" s="22" t="e">
        <f t="shared" si="11"/>
        <v>#DIV/0!</v>
      </c>
    </row>
    <row r="45" spans="1:19" ht="12.75" x14ac:dyDescent="0.2">
      <c r="A45" s="102" t="str">
        <f>+'1_DATOS DE ENTRADA'!A66</f>
        <v>0214009</v>
      </c>
      <c r="B45" s="103" t="str">
        <f>+'1_DATOS DE ENTRADA'!B66</f>
        <v>SALIDAS ZONAS COMUNES</v>
      </c>
      <c r="C45" s="104">
        <f>+'1_DATOS DE ENTRADA'!C66</f>
        <v>0</v>
      </c>
      <c r="D45" s="105">
        <f>+'1_DATOS DE ENTRADA'!D66</f>
        <v>0</v>
      </c>
      <c r="E45" s="105">
        <f>+'1_DATOS DE ENTRADA'!E66</f>
        <v>0</v>
      </c>
      <c r="F45" s="105">
        <f>+'1_DATOS DE ENTRADA'!F66</f>
        <v>12254191.520000003</v>
      </c>
      <c r="G45" s="19">
        <f>+'1_DATOS DE ENTRADA'!G66</f>
        <v>0</v>
      </c>
      <c r="H45" s="77">
        <f t="shared" si="0"/>
        <v>0</v>
      </c>
      <c r="I45" s="8" t="e">
        <f t="shared" si="1"/>
        <v>#DIV/0!</v>
      </c>
      <c r="J45" s="5" t="e">
        <f t="shared" si="2"/>
        <v>#DIV/0!</v>
      </c>
      <c r="K45" s="21" t="e">
        <f t="shared" si="3"/>
        <v>#DIV/0!</v>
      </c>
      <c r="L45" s="20">
        <f t="shared" si="4"/>
        <v>0</v>
      </c>
      <c r="M45" s="8" t="e">
        <f t="shared" si="5"/>
        <v>#DIV/0!</v>
      </c>
      <c r="N45" s="5" t="e">
        <f t="shared" si="6"/>
        <v>#DIV/0!</v>
      </c>
      <c r="O45" s="5">
        <f t="shared" si="7"/>
        <v>1</v>
      </c>
      <c r="P45" s="4" t="e">
        <f t="shared" si="8"/>
        <v>#DIV/0!</v>
      </c>
      <c r="Q45" s="4" t="e">
        <f t="shared" si="9"/>
        <v>#DIV/0!</v>
      </c>
      <c r="R45" s="8" t="e">
        <f t="shared" si="10"/>
        <v>#DIV/0!</v>
      </c>
      <c r="S45" s="22" t="e">
        <f t="shared" si="11"/>
        <v>#DIV/0!</v>
      </c>
    </row>
    <row r="46" spans="1:19" ht="12.75" x14ac:dyDescent="0.2">
      <c r="A46" s="102" t="str">
        <f>+'1_DATOS DE ENTRADA'!A67</f>
        <v>0214010</v>
      </c>
      <c r="B46" s="103" t="str">
        <f>+'1_DATOS DE ENTRADA'!B67</f>
        <v>COMUNICACIONES GENERALES</v>
      </c>
      <c r="C46" s="104">
        <f>+'1_DATOS DE ENTRADA'!C67</f>
        <v>159610144.85624999</v>
      </c>
      <c r="D46" s="105">
        <f>+'1_DATOS DE ENTRADA'!D67</f>
        <v>106406763.2375</v>
      </c>
      <c r="E46" s="105">
        <f>+'1_DATOS DE ENTRADA'!E67</f>
        <v>89967650.978035539</v>
      </c>
      <c r="F46" s="105">
        <f>+'1_DATOS DE ENTRADA'!F67</f>
        <v>425627052.94999999</v>
      </c>
      <c r="G46" s="19">
        <f>+'1_DATOS DE ENTRADA'!G67</f>
        <v>0</v>
      </c>
      <c r="H46" s="77">
        <f t="shared" si="0"/>
        <v>-53203381.618749991</v>
      </c>
      <c r="I46" s="8">
        <f t="shared" si="1"/>
        <v>-0.33333333333333331</v>
      </c>
      <c r="J46" s="5">
        <f t="shared" si="2"/>
        <v>0.66666666666666674</v>
      </c>
      <c r="K46" s="21" t="e">
        <f t="shared" si="3"/>
        <v>#DIV/0!</v>
      </c>
      <c r="L46" s="20">
        <f t="shared" si="4"/>
        <v>16439112.259464458</v>
      </c>
      <c r="M46" s="8">
        <f t="shared" si="5"/>
        <v>0.15449311452856002</v>
      </c>
      <c r="N46" s="5">
        <f t="shared" si="6"/>
        <v>1.1827224794774052</v>
      </c>
      <c r="O46" s="5">
        <f t="shared" si="7"/>
        <v>0.95102442486971495</v>
      </c>
      <c r="P46" s="4">
        <f t="shared" si="8"/>
        <v>359870603.91214216</v>
      </c>
      <c r="Q46" s="4">
        <f t="shared" si="9"/>
        <v>65756449.037857831</v>
      </c>
      <c r="R46" s="8">
        <f t="shared" si="10"/>
        <v>0.15449311452856002</v>
      </c>
      <c r="S46" s="22">
        <f t="shared" si="11"/>
        <v>269902952.93410665</v>
      </c>
    </row>
    <row r="47" spans="1:19" ht="12.75" x14ac:dyDescent="0.2">
      <c r="A47" s="97">
        <f>+'1_DATOS DE ENTRADA'!A68</f>
        <v>0</v>
      </c>
      <c r="B47" s="98" t="str">
        <f>+'1_DATOS DE ENTRADA'!B68</f>
        <v>SECTOR A</v>
      </c>
      <c r="C47" s="99">
        <f>+'1_DATOS DE ENTRADA'!C68</f>
        <v>159610144.85624999</v>
      </c>
      <c r="D47" s="100">
        <f>+'1_DATOS DE ENTRADA'!D68</f>
        <v>106406763.2375</v>
      </c>
      <c r="E47" s="100">
        <f>+'1_DATOS DE ENTRADA'!E68</f>
        <v>89967650.978035539</v>
      </c>
      <c r="F47" s="100">
        <f>+'1_DATOS DE ENTRADA'!F68</f>
        <v>212813526.47499999</v>
      </c>
      <c r="G47" s="19">
        <f>+'1_DATOS DE ENTRADA'!G68</f>
        <v>0</v>
      </c>
      <c r="H47" s="77">
        <f t="shared" si="0"/>
        <v>-53203381.618749991</v>
      </c>
      <c r="I47" s="8">
        <f t="shared" si="1"/>
        <v>-0.33333333333333331</v>
      </c>
      <c r="J47" s="5">
        <f t="shared" si="2"/>
        <v>0.66666666666666674</v>
      </c>
      <c r="K47" s="21" t="e">
        <f t="shared" si="3"/>
        <v>#DIV/0!</v>
      </c>
      <c r="L47" s="20">
        <f t="shared" si="4"/>
        <v>16439112.259464458</v>
      </c>
      <c r="M47" s="8">
        <f t="shared" si="5"/>
        <v>0.15449311452856002</v>
      </c>
      <c r="N47" s="5">
        <f t="shared" si="6"/>
        <v>1.1827224794774052</v>
      </c>
      <c r="O47" s="5">
        <f t="shared" si="7"/>
        <v>0.86618099962281048</v>
      </c>
      <c r="P47" s="4">
        <f t="shared" si="8"/>
        <v>179935301.95607108</v>
      </c>
      <c r="Q47" s="4">
        <f t="shared" si="9"/>
        <v>32878224.518928915</v>
      </c>
      <c r="R47" s="8">
        <f t="shared" si="10"/>
        <v>0.15449311452856002</v>
      </c>
      <c r="S47" s="22">
        <f t="shared" si="11"/>
        <v>89967650.978035539</v>
      </c>
    </row>
    <row r="48" spans="1:19" ht="12.75" x14ac:dyDescent="0.2">
      <c r="A48" s="97">
        <f>+'1_DATOS DE ENTRADA'!A69</f>
        <v>0</v>
      </c>
      <c r="B48" s="98" t="str">
        <f>+'1_DATOS DE ENTRADA'!B69</f>
        <v>SECTOR B</v>
      </c>
      <c r="C48" s="99">
        <f>+'1_DATOS DE ENTRADA'!C69</f>
        <v>0</v>
      </c>
      <c r="D48" s="100">
        <f>+'1_DATOS DE ENTRADA'!D69</f>
        <v>0</v>
      </c>
      <c r="E48" s="100">
        <f>+'1_DATOS DE ENTRADA'!E69</f>
        <v>0</v>
      </c>
      <c r="F48" s="100">
        <f>+'1_DATOS DE ENTRADA'!F69</f>
        <v>212813526.47499999</v>
      </c>
      <c r="G48" s="19">
        <f>+'1_DATOS DE ENTRADA'!G69</f>
        <v>0</v>
      </c>
      <c r="H48" s="77">
        <f t="shared" si="0"/>
        <v>0</v>
      </c>
      <c r="I48" s="8" t="e">
        <f t="shared" si="1"/>
        <v>#DIV/0!</v>
      </c>
      <c r="J48" s="5" t="e">
        <f t="shared" si="2"/>
        <v>#DIV/0!</v>
      </c>
      <c r="K48" s="21" t="e">
        <f t="shared" si="3"/>
        <v>#DIV/0!</v>
      </c>
      <c r="L48" s="20">
        <f t="shared" si="4"/>
        <v>0</v>
      </c>
      <c r="M48" s="8" t="e">
        <f t="shared" si="5"/>
        <v>#DIV/0!</v>
      </c>
      <c r="N48" s="5" t="e">
        <f t="shared" si="6"/>
        <v>#DIV/0!</v>
      </c>
      <c r="O48" s="5">
        <f t="shared" si="7"/>
        <v>1</v>
      </c>
      <c r="P48" s="4" t="e">
        <f t="shared" si="8"/>
        <v>#DIV/0!</v>
      </c>
      <c r="Q48" s="4" t="e">
        <f t="shared" si="9"/>
        <v>#DIV/0!</v>
      </c>
      <c r="R48" s="8" t="e">
        <f t="shared" si="10"/>
        <v>#DIV/0!</v>
      </c>
      <c r="S48" s="22" t="e">
        <f t="shared" si="11"/>
        <v>#DIV/0!</v>
      </c>
    </row>
    <row r="49" spans="1:19" ht="12.75" x14ac:dyDescent="0.2">
      <c r="A49" s="102" t="str">
        <f>+'1_DATOS DE ENTRADA'!A70</f>
        <v>0214012</v>
      </c>
      <c r="B49" s="103" t="str">
        <f>+'1_DATOS DE ENTRADA'!B70</f>
        <v>CIRCUITO CERRADO DE TV PORTERÍA (SOLO DUCTO)</v>
      </c>
      <c r="C49" s="104">
        <f>+'1_DATOS DE ENTRADA'!C70</f>
        <v>0</v>
      </c>
      <c r="D49" s="105">
        <f>+'1_DATOS DE ENTRADA'!D70</f>
        <v>0</v>
      </c>
      <c r="E49" s="105">
        <f>+'1_DATOS DE ENTRADA'!E70</f>
        <v>0</v>
      </c>
      <c r="F49" s="105">
        <f>+'1_DATOS DE ENTRADA'!F70</f>
        <v>1202057.1599999999</v>
      </c>
      <c r="G49" s="19">
        <f>+'1_DATOS DE ENTRADA'!G70</f>
        <v>0</v>
      </c>
      <c r="H49" s="77">
        <f t="shared" si="0"/>
        <v>0</v>
      </c>
      <c r="I49" s="8" t="e">
        <f t="shared" si="1"/>
        <v>#DIV/0!</v>
      </c>
      <c r="J49" s="5" t="e">
        <f t="shared" si="2"/>
        <v>#DIV/0!</v>
      </c>
      <c r="K49" s="21" t="e">
        <f t="shared" si="3"/>
        <v>#DIV/0!</v>
      </c>
      <c r="L49" s="20">
        <f t="shared" si="4"/>
        <v>0</v>
      </c>
      <c r="M49" s="8" t="e">
        <f t="shared" si="5"/>
        <v>#DIV/0!</v>
      </c>
      <c r="N49" s="5" t="e">
        <f t="shared" si="6"/>
        <v>#DIV/0!</v>
      </c>
      <c r="O49" s="5">
        <f t="shared" si="7"/>
        <v>1</v>
      </c>
      <c r="P49" s="4" t="e">
        <f t="shared" si="8"/>
        <v>#DIV/0!</v>
      </c>
      <c r="Q49" s="4" t="e">
        <f t="shared" si="9"/>
        <v>#DIV/0!</v>
      </c>
      <c r="R49" s="8" t="e">
        <f t="shared" si="10"/>
        <v>#DIV/0!</v>
      </c>
      <c r="S49" s="22" t="e">
        <f t="shared" si="11"/>
        <v>#DIV/0!</v>
      </c>
    </row>
    <row r="50" spans="1:19" ht="12.75" x14ac:dyDescent="0.2">
      <c r="A50" s="102" t="str">
        <f>+'1_DATOS DE ENTRADA'!A71</f>
        <v>0214013</v>
      </c>
      <c r="B50" s="103" t="str">
        <f>+'1_DATOS DE ENTRADA'!B71</f>
        <v>CITOFONIA URBANISMO</v>
      </c>
      <c r="C50" s="104">
        <f>+'1_DATOS DE ENTRADA'!C71</f>
        <v>0</v>
      </c>
      <c r="D50" s="105">
        <f>+'1_DATOS DE ENTRADA'!D71</f>
        <v>0</v>
      </c>
      <c r="E50" s="105">
        <f>+'1_DATOS DE ENTRADA'!E71</f>
        <v>0</v>
      </c>
      <c r="F50" s="105">
        <f>+'1_DATOS DE ENTRADA'!F71</f>
        <v>48293851.200000003</v>
      </c>
      <c r="G50" s="19">
        <f>+'1_DATOS DE ENTRADA'!G71</f>
        <v>0</v>
      </c>
      <c r="H50" s="77">
        <f t="shared" si="0"/>
        <v>0</v>
      </c>
      <c r="I50" s="8" t="e">
        <f t="shared" si="1"/>
        <v>#DIV/0!</v>
      </c>
      <c r="J50" s="5" t="e">
        <f t="shared" si="2"/>
        <v>#DIV/0!</v>
      </c>
      <c r="K50" s="21" t="e">
        <f t="shared" si="3"/>
        <v>#DIV/0!</v>
      </c>
      <c r="L50" s="20">
        <f t="shared" si="4"/>
        <v>0</v>
      </c>
      <c r="M50" s="8" t="e">
        <f t="shared" si="5"/>
        <v>#DIV/0!</v>
      </c>
      <c r="N50" s="5" t="e">
        <f t="shared" si="6"/>
        <v>#DIV/0!</v>
      </c>
      <c r="O50" s="5">
        <f t="shared" si="7"/>
        <v>1</v>
      </c>
      <c r="P50" s="4" t="e">
        <f t="shared" si="8"/>
        <v>#DIV/0!</v>
      </c>
      <c r="Q50" s="4" t="e">
        <f t="shared" si="9"/>
        <v>#DIV/0!</v>
      </c>
      <c r="R50" s="8" t="e">
        <f t="shared" si="10"/>
        <v>#DIV/0!</v>
      </c>
      <c r="S50" s="22" t="e">
        <f t="shared" si="11"/>
        <v>#DIV/0!</v>
      </c>
    </row>
    <row r="51" spans="1:19" ht="12.75" x14ac:dyDescent="0.2">
      <c r="A51" s="102" t="str">
        <f>+'1_DATOS DE ENTRADA'!A72</f>
        <v>0214014</v>
      </c>
      <c r="B51" s="103" t="str">
        <f>+'1_DATOS DE ENTRADA'!B72</f>
        <v>CERTIFICACIONES</v>
      </c>
      <c r="C51" s="104">
        <f>+'1_DATOS DE ENTRADA'!C72</f>
        <v>8614620</v>
      </c>
      <c r="D51" s="105">
        <f>+'1_DATOS DE ENTRADA'!D72</f>
        <v>0</v>
      </c>
      <c r="E51" s="105">
        <f>+'1_DATOS DE ENTRADA'!E72</f>
        <v>0</v>
      </c>
      <c r="F51" s="105">
        <f>+'1_DATOS DE ENTRADA'!F72</f>
        <v>20511000</v>
      </c>
      <c r="G51" s="19">
        <f>+'1_DATOS DE ENTRADA'!G72</f>
        <v>0</v>
      </c>
      <c r="H51" s="77">
        <f t="shared" si="0"/>
        <v>-8614620</v>
      </c>
      <c r="I51" s="8">
        <f t="shared" si="1"/>
        <v>-1</v>
      </c>
      <c r="J51" s="5">
        <f t="shared" si="2"/>
        <v>0</v>
      </c>
      <c r="K51" s="21" t="e">
        <f t="shared" si="3"/>
        <v>#DIV/0!</v>
      </c>
      <c r="L51" s="20">
        <f t="shared" si="4"/>
        <v>0</v>
      </c>
      <c r="M51" s="8" t="e">
        <f t="shared" si="5"/>
        <v>#DIV/0!</v>
      </c>
      <c r="N51" s="5" t="e">
        <f t="shared" si="6"/>
        <v>#DIV/0!</v>
      </c>
      <c r="O51" s="5">
        <f t="shared" si="7"/>
        <v>1</v>
      </c>
      <c r="P51" s="4" t="e">
        <f t="shared" si="8"/>
        <v>#DIV/0!</v>
      </c>
      <c r="Q51" s="4" t="e">
        <f t="shared" si="9"/>
        <v>#DIV/0!</v>
      </c>
      <c r="R51" s="8" t="e">
        <f t="shared" si="10"/>
        <v>#DIV/0!</v>
      </c>
      <c r="S51" s="22" t="e">
        <f t="shared" si="11"/>
        <v>#DIV/0!</v>
      </c>
    </row>
    <row r="52" spans="1:19" ht="12.75" x14ac:dyDescent="0.2">
      <c r="A52" s="97">
        <f>+'1_DATOS DE ENTRADA'!A73</f>
        <v>0</v>
      </c>
      <c r="B52" s="98" t="str">
        <f>+'1_DATOS DE ENTRADA'!B73</f>
        <v>SECTOR A</v>
      </c>
      <c r="C52" s="99">
        <f>+'1_DATOS DE ENTRADA'!C73</f>
        <v>8614620</v>
      </c>
      <c r="D52" s="100">
        <f>+'1_DATOS DE ENTRADA'!D73</f>
        <v>0</v>
      </c>
      <c r="E52" s="100">
        <f>+'1_DATOS DE ENTRADA'!E73</f>
        <v>0</v>
      </c>
      <c r="F52" s="100">
        <f>+'1_DATOS DE ENTRADA'!F73</f>
        <v>10255500</v>
      </c>
      <c r="G52" s="19">
        <f>+'1_DATOS DE ENTRADA'!G73</f>
        <v>0</v>
      </c>
      <c r="H52" s="77">
        <f t="shared" si="0"/>
        <v>-8614620</v>
      </c>
      <c r="I52" s="8">
        <f t="shared" si="1"/>
        <v>-1</v>
      </c>
      <c r="J52" s="5">
        <f t="shared" si="2"/>
        <v>0</v>
      </c>
      <c r="K52" s="21" t="e">
        <f t="shared" si="3"/>
        <v>#DIV/0!</v>
      </c>
      <c r="L52" s="20">
        <f t="shared" si="4"/>
        <v>0</v>
      </c>
      <c r="M52" s="8" t="e">
        <f t="shared" si="5"/>
        <v>#DIV/0!</v>
      </c>
      <c r="N52" s="5" t="e">
        <f t="shared" si="6"/>
        <v>#DIV/0!</v>
      </c>
      <c r="O52" s="5">
        <f t="shared" si="7"/>
        <v>1</v>
      </c>
      <c r="P52" s="4" t="e">
        <f t="shared" si="8"/>
        <v>#DIV/0!</v>
      </c>
      <c r="Q52" s="4" t="e">
        <f t="shared" si="9"/>
        <v>#DIV/0!</v>
      </c>
      <c r="R52" s="8" t="e">
        <f t="shared" si="10"/>
        <v>#DIV/0!</v>
      </c>
      <c r="S52" s="22" t="e">
        <f t="shared" si="11"/>
        <v>#DIV/0!</v>
      </c>
    </row>
    <row r="53" spans="1:19" ht="12.75" x14ac:dyDescent="0.2">
      <c r="A53" s="97">
        <f>+'1_DATOS DE ENTRADA'!A74</f>
        <v>0</v>
      </c>
      <c r="B53" s="98" t="str">
        <f>+'1_DATOS DE ENTRADA'!B74</f>
        <v>SECTOR B</v>
      </c>
      <c r="C53" s="99">
        <f>+'1_DATOS DE ENTRADA'!C74</f>
        <v>0</v>
      </c>
      <c r="D53" s="100">
        <f>+'1_DATOS DE ENTRADA'!D74</f>
        <v>0</v>
      </c>
      <c r="E53" s="100">
        <f>+'1_DATOS DE ENTRADA'!E74</f>
        <v>0</v>
      </c>
      <c r="F53" s="100">
        <f>+'1_DATOS DE ENTRADA'!F74</f>
        <v>10255500</v>
      </c>
      <c r="G53" s="19">
        <f>+'1_DATOS DE ENTRADA'!G74</f>
        <v>0</v>
      </c>
      <c r="H53" s="77">
        <f t="shared" si="0"/>
        <v>0</v>
      </c>
      <c r="I53" s="8" t="e">
        <f t="shared" si="1"/>
        <v>#DIV/0!</v>
      </c>
      <c r="J53" s="5" t="e">
        <f t="shared" si="2"/>
        <v>#DIV/0!</v>
      </c>
      <c r="K53" s="21" t="e">
        <f t="shared" si="3"/>
        <v>#DIV/0!</v>
      </c>
      <c r="L53" s="20">
        <f t="shared" si="4"/>
        <v>0</v>
      </c>
      <c r="M53" s="8" t="e">
        <f t="shared" si="5"/>
        <v>#DIV/0!</v>
      </c>
      <c r="N53" s="5" t="e">
        <f t="shared" si="6"/>
        <v>#DIV/0!</v>
      </c>
      <c r="O53" s="5">
        <f t="shared" si="7"/>
        <v>1</v>
      </c>
      <c r="P53" s="4" t="e">
        <f t="shared" si="8"/>
        <v>#DIV/0!</v>
      </c>
      <c r="Q53" s="4" t="e">
        <f t="shared" si="9"/>
        <v>#DIV/0!</v>
      </c>
      <c r="R53" s="8" t="e">
        <f t="shared" si="10"/>
        <v>#DIV/0!</v>
      </c>
      <c r="S53" s="22" t="e">
        <f t="shared" si="11"/>
        <v>#DIV/0!</v>
      </c>
    </row>
    <row r="54" spans="1:19" ht="12.75" x14ac:dyDescent="0.2">
      <c r="A54" s="102" t="str">
        <f>+'1_DATOS DE ENTRADA'!A75</f>
        <v>0214015</v>
      </c>
      <c r="B54" s="103" t="str">
        <f>+'1_DATOS DE ENTRADA'!B75</f>
        <v>TRAMITES DE LEGALIZACION Y OPERADOR DE RED</v>
      </c>
      <c r="C54" s="104">
        <f>+'1_DATOS DE ENTRADA'!C75</f>
        <v>0</v>
      </c>
      <c r="D54" s="105">
        <f>+'1_DATOS DE ENTRADA'!D75</f>
        <v>0</v>
      </c>
      <c r="E54" s="105">
        <f>+'1_DATOS DE ENTRADA'!E75</f>
        <v>0</v>
      </c>
      <c r="F54" s="105">
        <f>+'1_DATOS DE ENTRADA'!F75</f>
        <v>968575</v>
      </c>
      <c r="G54" s="19">
        <f>+'1_DATOS DE ENTRADA'!G75</f>
        <v>0</v>
      </c>
      <c r="H54" s="77">
        <f t="shared" si="0"/>
        <v>0</v>
      </c>
      <c r="I54" s="8" t="e">
        <f t="shared" si="1"/>
        <v>#DIV/0!</v>
      </c>
      <c r="J54" s="5" t="e">
        <f t="shared" si="2"/>
        <v>#DIV/0!</v>
      </c>
      <c r="K54" s="21" t="e">
        <f t="shared" si="3"/>
        <v>#DIV/0!</v>
      </c>
      <c r="L54" s="20">
        <f t="shared" si="4"/>
        <v>0</v>
      </c>
      <c r="M54" s="8" t="e">
        <f t="shared" si="5"/>
        <v>#DIV/0!</v>
      </c>
      <c r="N54" s="5" t="e">
        <f t="shared" si="6"/>
        <v>#DIV/0!</v>
      </c>
      <c r="O54" s="5">
        <f t="shared" si="7"/>
        <v>1</v>
      </c>
      <c r="P54" s="4" t="e">
        <f t="shared" si="8"/>
        <v>#DIV/0!</v>
      </c>
      <c r="Q54" s="4" t="e">
        <f t="shared" si="9"/>
        <v>#DIV/0!</v>
      </c>
      <c r="R54" s="8" t="e">
        <f t="shared" si="10"/>
        <v>#DIV/0!</v>
      </c>
      <c r="S54" s="22" t="e">
        <f t="shared" si="11"/>
        <v>#DIV/0!</v>
      </c>
    </row>
    <row r="55" spans="1:19" ht="12.75" x14ac:dyDescent="0.2">
      <c r="A55" s="97">
        <f>+'1_DATOS DE ENTRADA'!A76</f>
        <v>0</v>
      </c>
      <c r="B55" s="98" t="str">
        <f>+'1_DATOS DE ENTRADA'!B76</f>
        <v>SECTOR A</v>
      </c>
      <c r="C55" s="99">
        <f>+'1_DATOS DE ENTRADA'!C76</f>
        <v>0</v>
      </c>
      <c r="D55" s="100">
        <f>+'1_DATOS DE ENTRADA'!D76</f>
        <v>0</v>
      </c>
      <c r="E55" s="100">
        <f>+'1_DATOS DE ENTRADA'!E76</f>
        <v>0</v>
      </c>
      <c r="F55" s="100">
        <f>+'1_DATOS DE ENTRADA'!F76</f>
        <v>484287.5</v>
      </c>
      <c r="G55" s="19">
        <f>+'1_DATOS DE ENTRADA'!G76</f>
        <v>0</v>
      </c>
      <c r="H55" s="77">
        <f t="shared" si="0"/>
        <v>0</v>
      </c>
      <c r="I55" s="8" t="e">
        <f t="shared" si="1"/>
        <v>#DIV/0!</v>
      </c>
      <c r="J55" s="5" t="e">
        <f t="shared" si="2"/>
        <v>#DIV/0!</v>
      </c>
      <c r="K55" s="21" t="e">
        <f t="shared" si="3"/>
        <v>#DIV/0!</v>
      </c>
      <c r="L55" s="20">
        <f t="shared" si="4"/>
        <v>0</v>
      </c>
      <c r="M55" s="8" t="e">
        <f t="shared" si="5"/>
        <v>#DIV/0!</v>
      </c>
      <c r="N55" s="5" t="e">
        <f t="shared" si="6"/>
        <v>#DIV/0!</v>
      </c>
      <c r="O55" s="5">
        <f t="shared" si="7"/>
        <v>1</v>
      </c>
      <c r="P55" s="4" t="e">
        <f t="shared" si="8"/>
        <v>#DIV/0!</v>
      </c>
      <c r="Q55" s="4" t="e">
        <f t="shared" si="9"/>
        <v>#DIV/0!</v>
      </c>
      <c r="R55" s="8" t="e">
        <f t="shared" si="10"/>
        <v>#DIV/0!</v>
      </c>
      <c r="S55" s="22" t="e">
        <f t="shared" si="11"/>
        <v>#DIV/0!</v>
      </c>
    </row>
    <row r="56" spans="1:19" ht="12.75" x14ac:dyDescent="0.2">
      <c r="A56" s="97">
        <f>+'1_DATOS DE ENTRADA'!A77</f>
        <v>0</v>
      </c>
      <c r="B56" s="98" t="str">
        <f>+'1_DATOS DE ENTRADA'!B77</f>
        <v>SECTOR B</v>
      </c>
      <c r="C56" s="99">
        <f>+'1_DATOS DE ENTRADA'!C77</f>
        <v>0</v>
      </c>
      <c r="D56" s="100">
        <f>+'1_DATOS DE ENTRADA'!D77</f>
        <v>0</v>
      </c>
      <c r="E56" s="100">
        <f>+'1_DATOS DE ENTRADA'!E77</f>
        <v>0</v>
      </c>
      <c r="F56" s="100">
        <f>+'1_DATOS DE ENTRADA'!F77</f>
        <v>484287.5</v>
      </c>
      <c r="G56" s="19">
        <f>+'1_DATOS DE ENTRADA'!G77</f>
        <v>0</v>
      </c>
      <c r="H56" s="77">
        <f t="shared" si="0"/>
        <v>0</v>
      </c>
      <c r="I56" s="8" t="e">
        <f t="shared" si="1"/>
        <v>#DIV/0!</v>
      </c>
      <c r="J56" s="5" t="e">
        <f t="shared" si="2"/>
        <v>#DIV/0!</v>
      </c>
      <c r="K56" s="21" t="e">
        <f t="shared" si="3"/>
        <v>#DIV/0!</v>
      </c>
      <c r="L56" s="20">
        <f t="shared" si="4"/>
        <v>0</v>
      </c>
      <c r="M56" s="8" t="e">
        <f t="shared" si="5"/>
        <v>#DIV/0!</v>
      </c>
      <c r="N56" s="5" t="e">
        <f t="shared" si="6"/>
        <v>#DIV/0!</v>
      </c>
      <c r="O56" s="5">
        <f t="shared" si="7"/>
        <v>1</v>
      </c>
      <c r="P56" s="4" t="e">
        <f t="shared" si="8"/>
        <v>#DIV/0!</v>
      </c>
      <c r="Q56" s="4" t="e">
        <f t="shared" si="9"/>
        <v>#DIV/0!</v>
      </c>
      <c r="R56" s="8" t="e">
        <f t="shared" si="10"/>
        <v>#DIV/0!</v>
      </c>
      <c r="S56" s="22" t="e">
        <f t="shared" si="11"/>
        <v>#DIV/0!</v>
      </c>
    </row>
    <row r="57" spans="1:19" ht="12.75" x14ac:dyDescent="0.2">
      <c r="A57" s="93" t="str">
        <f>+'1_DATOS DE ENTRADA'!A78</f>
        <v>0215000</v>
      </c>
      <c r="B57" s="94" t="str">
        <f>+'1_DATOS DE ENTRADA'!B78</f>
        <v>URBANISMO Y EXTERIORES</v>
      </c>
      <c r="C57" s="95">
        <f>+'1_DATOS DE ENTRADA'!C78</f>
        <v>1766931950.0264578</v>
      </c>
      <c r="D57" s="96">
        <f>+'1_DATOS DE ENTRADA'!D78</f>
        <v>121855674.57430001</v>
      </c>
      <c r="E57" s="96">
        <f>+'1_DATOS DE ENTRADA'!E78</f>
        <v>103029811.88633773</v>
      </c>
      <c r="F57" s="96">
        <f>+'1_DATOS DE ENTRADA'!F78</f>
        <v>4853027382.7112999</v>
      </c>
      <c r="G57" s="19">
        <f>+'1_DATOS DE ENTRADA'!G78</f>
        <v>0</v>
      </c>
      <c r="H57" s="77">
        <f t="shared" si="0"/>
        <v>-1645076275.4521577</v>
      </c>
      <c r="I57" s="8">
        <f t="shared" si="1"/>
        <v>-0.93103544560814844</v>
      </c>
      <c r="J57" s="5">
        <f t="shared" si="2"/>
        <v>6.8964554391851562E-2</v>
      </c>
      <c r="K57" s="21" t="e">
        <f t="shared" si="3"/>
        <v>#DIV/0!</v>
      </c>
      <c r="L57" s="20">
        <f t="shared" si="4"/>
        <v>18825862.687962279</v>
      </c>
      <c r="M57" s="8">
        <f t="shared" si="5"/>
        <v>0.1544931145285601</v>
      </c>
      <c r="N57" s="5">
        <f t="shared" si="6"/>
        <v>1.1827224794774054</v>
      </c>
      <c r="O57" s="5">
        <f t="shared" si="7"/>
        <v>0.99603665845987099</v>
      </c>
      <c r="P57" s="4">
        <f t="shared" si="8"/>
        <v>4103268067.4638448</v>
      </c>
      <c r="Q57" s="4">
        <f t="shared" si="9"/>
        <v>749759315.24745512</v>
      </c>
      <c r="R57" s="8">
        <f t="shared" si="10"/>
        <v>0.1544931145285601</v>
      </c>
      <c r="S57" s="22">
        <f t="shared" si="11"/>
        <v>4000238255.577507</v>
      </c>
    </row>
    <row r="58" spans="1:19" ht="12.75" x14ac:dyDescent="0.2">
      <c r="A58" s="102" t="str">
        <f>+'1_DATOS DE ENTRADA'!A79</f>
        <v>0215001</v>
      </c>
      <c r="B58" s="103" t="str">
        <f>+'1_DATOS DE ENTRADA'!B79</f>
        <v>VIAS VEHICULARES EXTERIORES</v>
      </c>
      <c r="C58" s="104">
        <f>+'1_DATOS DE ENTRADA'!C79</f>
        <v>0</v>
      </c>
      <c r="D58" s="105">
        <f>+'1_DATOS DE ENTRADA'!D79</f>
        <v>0</v>
      </c>
      <c r="E58" s="105">
        <f>+'1_DATOS DE ENTRADA'!E79</f>
        <v>0</v>
      </c>
      <c r="F58" s="105">
        <f>+'1_DATOS DE ENTRADA'!F79</f>
        <v>94556392.027100012</v>
      </c>
      <c r="G58" s="19">
        <f>+'1_DATOS DE ENTRADA'!G79</f>
        <v>0</v>
      </c>
      <c r="H58" s="77">
        <f t="shared" ref="H58:H121" si="12">+D58-C58</f>
        <v>0</v>
      </c>
      <c r="I58" s="8" t="e">
        <f t="shared" ref="I58:I121" si="13">+H58/C58</f>
        <v>#DIV/0!</v>
      </c>
      <c r="J58" s="5" t="e">
        <f t="shared" ref="J58:J121" si="14">+D58/C58</f>
        <v>#DIV/0!</v>
      </c>
      <c r="K58" s="21" t="e">
        <f t="shared" ref="K58:K121" si="15">+(F58/J58)/(F58/G58)</f>
        <v>#DIV/0!</v>
      </c>
      <c r="L58" s="20">
        <f t="shared" ref="L58:L121" si="16">+D58-E58</f>
        <v>0</v>
      </c>
      <c r="M58" s="8" t="e">
        <f t="shared" ref="M58:M121" si="17">+L58/D58</f>
        <v>#DIV/0!</v>
      </c>
      <c r="N58" s="5" t="e">
        <f t="shared" ref="N58:N121" si="18">+D58/E58</f>
        <v>#DIV/0!</v>
      </c>
      <c r="O58" s="5">
        <f t="shared" ref="O58:O121" si="19">(F58-D58)/(F58-E58)</f>
        <v>1</v>
      </c>
      <c r="P58" s="4" t="e">
        <f t="shared" ref="P58:P121" si="20">+F58/N58</f>
        <v>#DIV/0!</v>
      </c>
      <c r="Q58" s="4" t="e">
        <f t="shared" ref="Q58:Q121" si="21">+F58-P58</f>
        <v>#DIV/0!</v>
      </c>
      <c r="R58" s="8" t="e">
        <f t="shared" ref="R58:R121" si="22">+Q58/F58</f>
        <v>#DIV/0!</v>
      </c>
      <c r="S58" s="22" t="e">
        <f t="shared" ref="S58:S121" si="23">+(F58-D58)/N58</f>
        <v>#DIV/0!</v>
      </c>
    </row>
    <row r="59" spans="1:19" ht="12.75" x14ac:dyDescent="0.2">
      <c r="A59" s="102" t="str">
        <f>+'1_DATOS DE ENTRADA'!A80</f>
        <v>0215002</v>
      </c>
      <c r="B59" s="103" t="str">
        <f>+'1_DATOS DE ENTRADA'!B80</f>
        <v>VIAS VEHICULARES INTERIORES</v>
      </c>
      <c r="C59" s="104">
        <f>+'1_DATOS DE ENTRADA'!C80</f>
        <v>290702744.9136579</v>
      </c>
      <c r="D59" s="105">
        <f>+'1_DATOS DE ENTRADA'!D80</f>
        <v>0</v>
      </c>
      <c r="E59" s="105">
        <f>+'1_DATOS DE ENTRADA'!E80</f>
        <v>0</v>
      </c>
      <c r="F59" s="105">
        <f>+'1_DATOS DE ENTRADA'!F80</f>
        <v>2642752226.4877992</v>
      </c>
      <c r="G59" s="19">
        <f>+'1_DATOS DE ENTRADA'!G80</f>
        <v>0</v>
      </c>
      <c r="H59" s="77">
        <f t="shared" si="12"/>
        <v>-290702744.9136579</v>
      </c>
      <c r="I59" s="8">
        <f t="shared" si="13"/>
        <v>-1</v>
      </c>
      <c r="J59" s="5">
        <f t="shared" si="14"/>
        <v>0</v>
      </c>
      <c r="K59" s="21" t="e">
        <f t="shared" si="15"/>
        <v>#DIV/0!</v>
      </c>
      <c r="L59" s="20">
        <f t="shared" si="16"/>
        <v>0</v>
      </c>
      <c r="M59" s="8" t="e">
        <f t="shared" si="17"/>
        <v>#DIV/0!</v>
      </c>
      <c r="N59" s="5" t="e">
        <f t="shared" si="18"/>
        <v>#DIV/0!</v>
      </c>
      <c r="O59" s="5">
        <f t="shared" si="19"/>
        <v>1</v>
      </c>
      <c r="P59" s="4" t="e">
        <f t="shared" si="20"/>
        <v>#DIV/0!</v>
      </c>
      <c r="Q59" s="4" t="e">
        <f t="shared" si="21"/>
        <v>#DIV/0!</v>
      </c>
      <c r="R59" s="8" t="e">
        <f t="shared" si="22"/>
        <v>#DIV/0!</v>
      </c>
      <c r="S59" s="22" t="e">
        <f t="shared" si="23"/>
        <v>#DIV/0!</v>
      </c>
    </row>
    <row r="60" spans="1:19" ht="12.75" x14ac:dyDescent="0.2">
      <c r="A60" s="97">
        <f>+'1_DATOS DE ENTRADA'!A81</f>
        <v>0</v>
      </c>
      <c r="B60" s="98" t="str">
        <f>+'1_DATOS DE ENTRADA'!B81</f>
        <v>SECTOR A</v>
      </c>
      <c r="C60" s="99">
        <f>+'1_DATOS DE ENTRADA'!C81</f>
        <v>264275222.64877993</v>
      </c>
      <c r="D60" s="100">
        <f>+'1_DATOS DE ENTRADA'!D81</f>
        <v>0</v>
      </c>
      <c r="E60" s="100">
        <f>+'1_DATOS DE ENTRADA'!E81</f>
        <v>0</v>
      </c>
      <c r="F60" s="100">
        <f>+'1_DATOS DE ENTRADA'!F81</f>
        <v>1321376113.2438996</v>
      </c>
      <c r="G60" s="19">
        <f>+'1_DATOS DE ENTRADA'!G81</f>
        <v>0</v>
      </c>
      <c r="H60" s="77">
        <f t="shared" si="12"/>
        <v>-264275222.64877993</v>
      </c>
      <c r="I60" s="8">
        <f t="shared" si="13"/>
        <v>-1</v>
      </c>
      <c r="J60" s="5">
        <f t="shared" si="14"/>
        <v>0</v>
      </c>
      <c r="K60" s="21" t="e">
        <f t="shared" si="15"/>
        <v>#DIV/0!</v>
      </c>
      <c r="L60" s="20">
        <f t="shared" si="16"/>
        <v>0</v>
      </c>
      <c r="M60" s="8" t="e">
        <f t="shared" si="17"/>
        <v>#DIV/0!</v>
      </c>
      <c r="N60" s="5" t="e">
        <f t="shared" si="18"/>
        <v>#DIV/0!</v>
      </c>
      <c r="O60" s="5">
        <f t="shared" si="19"/>
        <v>1</v>
      </c>
      <c r="P60" s="4" t="e">
        <f t="shared" si="20"/>
        <v>#DIV/0!</v>
      </c>
      <c r="Q60" s="4" t="e">
        <f t="shared" si="21"/>
        <v>#DIV/0!</v>
      </c>
      <c r="R60" s="8" t="e">
        <f t="shared" si="22"/>
        <v>#DIV/0!</v>
      </c>
      <c r="S60" s="22" t="e">
        <f t="shared" si="23"/>
        <v>#DIV/0!</v>
      </c>
    </row>
    <row r="61" spans="1:19" ht="12.75" x14ac:dyDescent="0.2">
      <c r="A61" s="97">
        <f>+'1_DATOS DE ENTRADA'!A82</f>
        <v>0</v>
      </c>
      <c r="B61" s="98" t="str">
        <f>+'1_DATOS DE ENTRADA'!B82</f>
        <v>SECTOR B</v>
      </c>
      <c r="C61" s="99">
        <f>+'1_DATOS DE ENTRADA'!C82</f>
        <v>26427522.264877994</v>
      </c>
      <c r="D61" s="100">
        <f>+'1_DATOS DE ENTRADA'!D82</f>
        <v>0</v>
      </c>
      <c r="E61" s="100">
        <f>+'1_DATOS DE ENTRADA'!E82</f>
        <v>0</v>
      </c>
      <c r="F61" s="100">
        <f>+'1_DATOS DE ENTRADA'!F82</f>
        <v>1321376113.2438996</v>
      </c>
      <c r="G61" s="19">
        <f>+'1_DATOS DE ENTRADA'!G82</f>
        <v>0</v>
      </c>
      <c r="H61" s="77">
        <f t="shared" si="12"/>
        <v>-26427522.264877994</v>
      </c>
      <c r="I61" s="8">
        <f t="shared" si="13"/>
        <v>-1</v>
      </c>
      <c r="J61" s="5">
        <f t="shared" si="14"/>
        <v>0</v>
      </c>
      <c r="K61" s="21" t="e">
        <f t="shared" si="15"/>
        <v>#DIV/0!</v>
      </c>
      <c r="L61" s="20">
        <f t="shared" si="16"/>
        <v>0</v>
      </c>
      <c r="M61" s="8" t="e">
        <f t="shared" si="17"/>
        <v>#DIV/0!</v>
      </c>
      <c r="N61" s="5" t="e">
        <f t="shared" si="18"/>
        <v>#DIV/0!</v>
      </c>
      <c r="O61" s="5">
        <f t="shared" si="19"/>
        <v>1</v>
      </c>
      <c r="P61" s="4" t="e">
        <f t="shared" si="20"/>
        <v>#DIV/0!</v>
      </c>
      <c r="Q61" s="4" t="e">
        <f t="shared" si="21"/>
        <v>#DIV/0!</v>
      </c>
      <c r="R61" s="8" t="e">
        <f t="shared" si="22"/>
        <v>#DIV/0!</v>
      </c>
      <c r="S61" s="22" t="e">
        <f t="shared" si="23"/>
        <v>#DIV/0!</v>
      </c>
    </row>
    <row r="62" spans="1:19" ht="12.75" x14ac:dyDescent="0.2">
      <c r="A62" s="102" t="str">
        <f>+'1_DATOS DE ENTRADA'!A83</f>
        <v>0215003</v>
      </c>
      <c r="B62" s="103" t="str">
        <f>+'1_DATOS DE ENTRADA'!B83</f>
        <v>SEÑALIZACIÓN VIAL</v>
      </c>
      <c r="C62" s="104">
        <f>+'1_DATOS DE ENTRADA'!C83</f>
        <v>0</v>
      </c>
      <c r="D62" s="105">
        <f>+'1_DATOS DE ENTRADA'!D83</f>
        <v>0</v>
      </c>
      <c r="E62" s="105">
        <f>+'1_DATOS DE ENTRADA'!E83</f>
        <v>0</v>
      </c>
      <c r="F62" s="105">
        <f>+'1_DATOS DE ENTRADA'!F83</f>
        <v>19761854.799999997</v>
      </c>
      <c r="G62" s="19">
        <f>+'1_DATOS DE ENTRADA'!G83</f>
        <v>0</v>
      </c>
      <c r="H62" s="77">
        <f t="shared" si="12"/>
        <v>0</v>
      </c>
      <c r="I62" s="8" t="e">
        <f t="shared" si="13"/>
        <v>#DIV/0!</v>
      </c>
      <c r="J62" s="5" t="e">
        <f t="shared" si="14"/>
        <v>#DIV/0!</v>
      </c>
      <c r="K62" s="21" t="e">
        <f t="shared" si="15"/>
        <v>#DIV/0!</v>
      </c>
      <c r="L62" s="20">
        <f t="shared" si="16"/>
        <v>0</v>
      </c>
      <c r="M62" s="8" t="e">
        <f t="shared" si="17"/>
        <v>#DIV/0!</v>
      </c>
      <c r="N62" s="5" t="e">
        <f t="shared" si="18"/>
        <v>#DIV/0!</v>
      </c>
      <c r="O62" s="5">
        <f t="shared" si="19"/>
        <v>1</v>
      </c>
      <c r="P62" s="4" t="e">
        <f t="shared" si="20"/>
        <v>#DIV/0!</v>
      </c>
      <c r="Q62" s="4" t="e">
        <f t="shared" si="21"/>
        <v>#DIV/0!</v>
      </c>
      <c r="R62" s="8" t="e">
        <f t="shared" si="22"/>
        <v>#DIV/0!</v>
      </c>
      <c r="S62" s="22" t="e">
        <f t="shared" si="23"/>
        <v>#DIV/0!</v>
      </c>
    </row>
    <row r="63" spans="1:19" ht="12.75" x14ac:dyDescent="0.2">
      <c r="A63" s="97">
        <f>+'1_DATOS DE ENTRADA'!A84</f>
        <v>0</v>
      </c>
      <c r="B63" s="98" t="str">
        <f>+'1_DATOS DE ENTRADA'!B84</f>
        <v>SECTOR A</v>
      </c>
      <c r="C63" s="99">
        <f>+'1_DATOS DE ENTRADA'!C84</f>
        <v>0</v>
      </c>
      <c r="D63" s="100">
        <f>+'1_DATOS DE ENTRADA'!D84</f>
        <v>0</v>
      </c>
      <c r="E63" s="100">
        <f>+'1_DATOS DE ENTRADA'!E84</f>
        <v>0</v>
      </c>
      <c r="F63" s="100">
        <f>+'1_DATOS DE ENTRADA'!F84</f>
        <v>9880927.3999999985</v>
      </c>
      <c r="G63" s="19">
        <f>+'1_DATOS DE ENTRADA'!G84</f>
        <v>0</v>
      </c>
      <c r="H63" s="77">
        <f t="shared" si="12"/>
        <v>0</v>
      </c>
      <c r="I63" s="8" t="e">
        <f t="shared" si="13"/>
        <v>#DIV/0!</v>
      </c>
      <c r="J63" s="5" t="e">
        <f t="shared" si="14"/>
        <v>#DIV/0!</v>
      </c>
      <c r="K63" s="21" t="e">
        <f t="shared" si="15"/>
        <v>#DIV/0!</v>
      </c>
      <c r="L63" s="20">
        <f t="shared" si="16"/>
        <v>0</v>
      </c>
      <c r="M63" s="8" t="e">
        <f t="shared" si="17"/>
        <v>#DIV/0!</v>
      </c>
      <c r="N63" s="5" t="e">
        <f t="shared" si="18"/>
        <v>#DIV/0!</v>
      </c>
      <c r="O63" s="5">
        <f t="shared" si="19"/>
        <v>1</v>
      </c>
      <c r="P63" s="4" t="e">
        <f t="shared" si="20"/>
        <v>#DIV/0!</v>
      </c>
      <c r="Q63" s="4" t="e">
        <f t="shared" si="21"/>
        <v>#DIV/0!</v>
      </c>
      <c r="R63" s="8" t="e">
        <f t="shared" si="22"/>
        <v>#DIV/0!</v>
      </c>
      <c r="S63" s="22" t="e">
        <f t="shared" si="23"/>
        <v>#DIV/0!</v>
      </c>
    </row>
    <row r="64" spans="1:19" ht="12.75" x14ac:dyDescent="0.2">
      <c r="A64" s="97">
        <f>+'1_DATOS DE ENTRADA'!A85</f>
        <v>0</v>
      </c>
      <c r="B64" s="98" t="str">
        <f>+'1_DATOS DE ENTRADA'!B85</f>
        <v>SECTOR B</v>
      </c>
      <c r="C64" s="99">
        <f>+'1_DATOS DE ENTRADA'!C85</f>
        <v>0</v>
      </c>
      <c r="D64" s="100">
        <f>+'1_DATOS DE ENTRADA'!D85</f>
        <v>0</v>
      </c>
      <c r="E64" s="100">
        <f>+'1_DATOS DE ENTRADA'!E85</f>
        <v>0</v>
      </c>
      <c r="F64" s="100">
        <f>+'1_DATOS DE ENTRADA'!F85</f>
        <v>9880927.3999999985</v>
      </c>
      <c r="G64" s="19">
        <f>+'1_DATOS DE ENTRADA'!G85</f>
        <v>0</v>
      </c>
      <c r="H64" s="77">
        <f t="shared" si="12"/>
        <v>0</v>
      </c>
      <c r="I64" s="8" t="e">
        <f t="shared" si="13"/>
        <v>#DIV/0!</v>
      </c>
      <c r="J64" s="5" t="e">
        <f t="shared" si="14"/>
        <v>#DIV/0!</v>
      </c>
      <c r="K64" s="21" t="e">
        <f t="shared" si="15"/>
        <v>#DIV/0!</v>
      </c>
      <c r="L64" s="20">
        <f t="shared" si="16"/>
        <v>0</v>
      </c>
      <c r="M64" s="8" t="e">
        <f t="shared" si="17"/>
        <v>#DIV/0!</v>
      </c>
      <c r="N64" s="5" t="e">
        <f t="shared" si="18"/>
        <v>#DIV/0!</v>
      </c>
      <c r="O64" s="5">
        <f t="shared" si="19"/>
        <v>1</v>
      </c>
      <c r="P64" s="4" t="e">
        <f t="shared" si="20"/>
        <v>#DIV/0!</v>
      </c>
      <c r="Q64" s="4" t="e">
        <f t="shared" si="21"/>
        <v>#DIV/0!</v>
      </c>
      <c r="R64" s="8" t="e">
        <f t="shared" si="22"/>
        <v>#DIV/0!</v>
      </c>
      <c r="S64" s="22" t="e">
        <f t="shared" si="23"/>
        <v>#DIV/0!</v>
      </c>
    </row>
    <row r="65" spans="1:19" ht="12.75" x14ac:dyDescent="0.2">
      <c r="A65" s="102" t="str">
        <f>+'1_DATOS DE ENTRADA'!A86</f>
        <v>0215004</v>
      </c>
      <c r="B65" s="103" t="str">
        <f>+'1_DATOS DE ENTRADA'!B86</f>
        <v>CERRAMIENTO PERIMETRAL DEL PREDIO</v>
      </c>
      <c r="C65" s="104">
        <f>+'1_DATOS DE ENTRADA'!C86</f>
        <v>19514379.675600003</v>
      </c>
      <c r="D65" s="105">
        <f>+'1_DATOS DE ENTRADA'!D86</f>
        <v>26019172.900800005</v>
      </c>
      <c r="E65" s="105">
        <f>+'1_DATOS DE ENTRADA'!E86</f>
        <v>21999389.841898303</v>
      </c>
      <c r="F65" s="105">
        <f>+'1_DATOS DE ENTRADA'!F86</f>
        <v>65047932.252000004</v>
      </c>
      <c r="G65" s="19">
        <f>+'1_DATOS DE ENTRADA'!G86</f>
        <v>0</v>
      </c>
      <c r="H65" s="77">
        <f t="shared" si="12"/>
        <v>6504793.2252000012</v>
      </c>
      <c r="I65" s="8">
        <f t="shared" si="13"/>
        <v>0.33333333333333331</v>
      </c>
      <c r="J65" s="5">
        <f t="shared" si="14"/>
        <v>1.3333333333333333</v>
      </c>
      <c r="K65" s="21" t="e">
        <f t="shared" si="15"/>
        <v>#DIV/0!</v>
      </c>
      <c r="L65" s="20">
        <f t="shared" si="16"/>
        <v>4019783.0589017011</v>
      </c>
      <c r="M65" s="8">
        <f t="shared" si="17"/>
        <v>0.15449311452856004</v>
      </c>
      <c r="N65" s="5">
        <f t="shared" si="18"/>
        <v>1.1827224794774054</v>
      </c>
      <c r="O65" s="5">
        <f t="shared" si="19"/>
        <v>0.90662208674553357</v>
      </c>
      <c r="P65" s="4">
        <f t="shared" si="20"/>
        <v>54998474.604745746</v>
      </c>
      <c r="Q65" s="4">
        <f t="shared" si="21"/>
        <v>10049457.647254258</v>
      </c>
      <c r="R65" s="8">
        <f t="shared" si="22"/>
        <v>0.15449311452856015</v>
      </c>
      <c r="S65" s="22">
        <f t="shared" si="23"/>
        <v>32999084.762847446</v>
      </c>
    </row>
    <row r="66" spans="1:19" ht="12.75" x14ac:dyDescent="0.2">
      <c r="A66" s="97">
        <f>+'1_DATOS DE ENTRADA'!A87</f>
        <v>0</v>
      </c>
      <c r="B66" s="98" t="str">
        <f>+'1_DATOS DE ENTRADA'!B87</f>
        <v>SECTOR A</v>
      </c>
      <c r="C66" s="99">
        <f>+'1_DATOS DE ENTRADA'!C87</f>
        <v>13009586.450400002</v>
      </c>
      <c r="D66" s="100">
        <f>+'1_DATOS DE ENTRADA'!D87</f>
        <v>13009586.450400002</v>
      </c>
      <c r="E66" s="100">
        <f>+'1_DATOS DE ENTRADA'!E87</f>
        <v>10999694.920949152</v>
      </c>
      <c r="F66" s="100">
        <f>+'1_DATOS DE ENTRADA'!F87</f>
        <v>32523966.126000002</v>
      </c>
      <c r="G66" s="19">
        <f>+'1_DATOS DE ENTRADA'!G87</f>
        <v>0</v>
      </c>
      <c r="H66" s="77">
        <f t="shared" si="12"/>
        <v>0</v>
      </c>
      <c r="I66" s="8">
        <f t="shared" si="13"/>
        <v>0</v>
      </c>
      <c r="J66" s="5">
        <f t="shared" si="14"/>
        <v>1</v>
      </c>
      <c r="K66" s="21" t="e">
        <f t="shared" si="15"/>
        <v>#DIV/0!</v>
      </c>
      <c r="L66" s="20">
        <f t="shared" si="16"/>
        <v>2009891.5294508506</v>
      </c>
      <c r="M66" s="8">
        <f t="shared" si="17"/>
        <v>0.15449311452856004</v>
      </c>
      <c r="N66" s="5">
        <f t="shared" si="18"/>
        <v>1.1827224794774054</v>
      </c>
      <c r="O66" s="5">
        <f t="shared" si="19"/>
        <v>0.90662208674553357</v>
      </c>
      <c r="P66" s="4">
        <f t="shared" si="20"/>
        <v>27499237.302372873</v>
      </c>
      <c r="Q66" s="4">
        <f t="shared" si="21"/>
        <v>5024728.8236271292</v>
      </c>
      <c r="R66" s="8">
        <f t="shared" si="22"/>
        <v>0.15449311452856015</v>
      </c>
      <c r="S66" s="22">
        <f t="shared" si="23"/>
        <v>16499542.381423723</v>
      </c>
    </row>
    <row r="67" spans="1:19" ht="12.75" x14ac:dyDescent="0.2">
      <c r="A67" s="97">
        <f>+'1_DATOS DE ENTRADA'!A88</f>
        <v>0</v>
      </c>
      <c r="B67" s="98" t="str">
        <f>+'1_DATOS DE ENTRADA'!B88</f>
        <v>SECTOR B</v>
      </c>
      <c r="C67" s="99">
        <f>+'1_DATOS DE ENTRADA'!C88</f>
        <v>6504793.2252000012</v>
      </c>
      <c r="D67" s="100">
        <f>+'1_DATOS DE ENTRADA'!D88</f>
        <v>13009586.450400002</v>
      </c>
      <c r="E67" s="100">
        <f>+'1_DATOS DE ENTRADA'!E88</f>
        <v>10999694.920949152</v>
      </c>
      <c r="F67" s="100">
        <f>+'1_DATOS DE ENTRADA'!F88</f>
        <v>32523966.126000002</v>
      </c>
      <c r="G67" s="19">
        <f>+'1_DATOS DE ENTRADA'!G88</f>
        <v>0</v>
      </c>
      <c r="H67" s="77">
        <f t="shared" si="12"/>
        <v>6504793.2252000012</v>
      </c>
      <c r="I67" s="8">
        <f t="shared" si="13"/>
        <v>1</v>
      </c>
      <c r="J67" s="5">
        <f t="shared" si="14"/>
        <v>2</v>
      </c>
      <c r="K67" s="21" t="e">
        <f t="shared" si="15"/>
        <v>#DIV/0!</v>
      </c>
      <c r="L67" s="20">
        <f t="shared" si="16"/>
        <v>2009891.5294508506</v>
      </c>
      <c r="M67" s="8">
        <f t="shared" si="17"/>
        <v>0.15449311452856004</v>
      </c>
      <c r="N67" s="5">
        <f t="shared" si="18"/>
        <v>1.1827224794774054</v>
      </c>
      <c r="O67" s="5">
        <f t="shared" si="19"/>
        <v>0.90662208674553357</v>
      </c>
      <c r="P67" s="4">
        <f t="shared" si="20"/>
        <v>27499237.302372873</v>
      </c>
      <c r="Q67" s="4">
        <f t="shared" si="21"/>
        <v>5024728.8236271292</v>
      </c>
      <c r="R67" s="8">
        <f t="shared" si="22"/>
        <v>0.15449311452856015</v>
      </c>
      <c r="S67" s="22">
        <f t="shared" si="23"/>
        <v>16499542.381423723</v>
      </c>
    </row>
    <row r="68" spans="1:19" ht="12.75" x14ac:dyDescent="0.2">
      <c r="A68" s="102" t="str">
        <f>+'1_DATOS DE ENTRADA'!A89</f>
        <v>0215005</v>
      </c>
      <c r="B68" s="103" t="str">
        <f>+'1_DATOS DE ENTRADA'!B89</f>
        <v>JARDIN</v>
      </c>
      <c r="C68" s="104">
        <f>+'1_DATOS DE ENTRADA'!C89</f>
        <v>1456714825.4371998</v>
      </c>
      <c r="D68" s="105">
        <f>+'1_DATOS DE ENTRADA'!D89</f>
        <v>95836501.673500001</v>
      </c>
      <c r="E68" s="105">
        <f>+'1_DATOS DE ENTRADA'!E89</f>
        <v>81030422.04443942</v>
      </c>
      <c r="F68" s="105">
        <f>+'1_DATOS DE ENTRADA'!F89</f>
        <v>1916730033.4699998</v>
      </c>
      <c r="G68" s="19">
        <f>+'1_DATOS DE ENTRADA'!G89</f>
        <v>0</v>
      </c>
      <c r="H68" s="77">
        <f t="shared" si="12"/>
        <v>-1360878323.7636998</v>
      </c>
      <c r="I68" s="8">
        <f t="shared" si="13"/>
        <v>-0.93421052631578938</v>
      </c>
      <c r="J68" s="5">
        <f t="shared" si="14"/>
        <v>6.5789473684210537E-2</v>
      </c>
      <c r="K68" s="21" t="e">
        <f t="shared" si="15"/>
        <v>#DIV/0!</v>
      </c>
      <c r="L68" s="20">
        <f t="shared" si="16"/>
        <v>14806079.629060581</v>
      </c>
      <c r="M68" s="8">
        <f t="shared" si="17"/>
        <v>0.15449311452856013</v>
      </c>
      <c r="N68" s="5">
        <f t="shared" si="18"/>
        <v>1.1827224794774054</v>
      </c>
      <c r="O68" s="5">
        <f t="shared" si="19"/>
        <v>0.99193436685560843</v>
      </c>
      <c r="P68" s="4">
        <f t="shared" si="20"/>
        <v>1620608440.8887882</v>
      </c>
      <c r="Q68" s="4">
        <f t="shared" si="21"/>
        <v>296121592.58121157</v>
      </c>
      <c r="R68" s="8">
        <f t="shared" si="22"/>
        <v>0.15449311452856013</v>
      </c>
      <c r="S68" s="22">
        <f t="shared" si="23"/>
        <v>1539578018.8443487</v>
      </c>
    </row>
    <row r="69" spans="1:19" ht="12.75" x14ac:dyDescent="0.2">
      <c r="A69" s="97">
        <f>+'1_DATOS DE ENTRADA'!A90</f>
        <v>0</v>
      </c>
      <c r="B69" s="98" t="str">
        <f>+'1_DATOS DE ENTRADA'!B90</f>
        <v>SECTOR A</v>
      </c>
      <c r="C69" s="99">
        <f>+'1_DATOS DE ENTRADA'!C90</f>
        <v>958365016.7349999</v>
      </c>
      <c r="D69" s="100">
        <f>+'1_DATOS DE ENTRADA'!D90</f>
        <v>95836501.673500001</v>
      </c>
      <c r="E69" s="100">
        <f>+'1_DATOS DE ENTRADA'!E90</f>
        <v>81030422.04443942</v>
      </c>
      <c r="F69" s="100">
        <f>+'1_DATOS DE ENTRADA'!F90</f>
        <v>958365016.7349999</v>
      </c>
      <c r="G69" s="19">
        <f>+'1_DATOS DE ENTRADA'!G90</f>
        <v>0</v>
      </c>
      <c r="H69" s="77">
        <f t="shared" si="12"/>
        <v>-862528515.06149983</v>
      </c>
      <c r="I69" s="8">
        <f t="shared" si="13"/>
        <v>-0.89999999999999991</v>
      </c>
      <c r="J69" s="5">
        <f t="shared" si="14"/>
        <v>0.1</v>
      </c>
      <c r="K69" s="21" t="e">
        <f t="shared" si="15"/>
        <v>#DIV/0!</v>
      </c>
      <c r="L69" s="20">
        <f t="shared" si="16"/>
        <v>14806079.629060581</v>
      </c>
      <c r="M69" s="8">
        <f t="shared" si="17"/>
        <v>0.15449311452856013</v>
      </c>
      <c r="N69" s="5">
        <f t="shared" si="18"/>
        <v>1.1827224794774054</v>
      </c>
      <c r="O69" s="5">
        <f t="shared" si="19"/>
        <v>0.98312379368297587</v>
      </c>
      <c r="P69" s="4">
        <f t="shared" si="20"/>
        <v>810304220.44439411</v>
      </c>
      <c r="Q69" s="4">
        <f t="shared" si="21"/>
        <v>148060796.29060578</v>
      </c>
      <c r="R69" s="8">
        <f t="shared" si="22"/>
        <v>0.15449311452856013</v>
      </c>
      <c r="S69" s="22">
        <f t="shared" si="23"/>
        <v>729273798.39995468</v>
      </c>
    </row>
    <row r="70" spans="1:19" ht="12.75" x14ac:dyDescent="0.2">
      <c r="A70" s="97">
        <f>+'1_DATOS DE ENTRADA'!A91</f>
        <v>0</v>
      </c>
      <c r="B70" s="98" t="str">
        <f>+'1_DATOS DE ENTRADA'!B91</f>
        <v>SECTOR B</v>
      </c>
      <c r="C70" s="99">
        <f>+'1_DATOS DE ENTRADA'!C91</f>
        <v>498349808.70219994</v>
      </c>
      <c r="D70" s="100">
        <f>+'1_DATOS DE ENTRADA'!D91</f>
        <v>0</v>
      </c>
      <c r="E70" s="100">
        <f>+'1_DATOS DE ENTRADA'!E91</f>
        <v>0</v>
      </c>
      <c r="F70" s="100">
        <f>+'1_DATOS DE ENTRADA'!F91</f>
        <v>958365016.7349999</v>
      </c>
      <c r="G70" s="19">
        <f>+'1_DATOS DE ENTRADA'!G91</f>
        <v>0</v>
      </c>
      <c r="H70" s="77">
        <f t="shared" si="12"/>
        <v>-498349808.70219994</v>
      </c>
      <c r="I70" s="8">
        <f t="shared" si="13"/>
        <v>-1</v>
      </c>
      <c r="J70" s="5">
        <f t="shared" si="14"/>
        <v>0</v>
      </c>
      <c r="K70" s="21" t="e">
        <f t="shared" si="15"/>
        <v>#DIV/0!</v>
      </c>
      <c r="L70" s="20">
        <f t="shared" si="16"/>
        <v>0</v>
      </c>
      <c r="M70" s="8" t="e">
        <f t="shared" si="17"/>
        <v>#DIV/0!</v>
      </c>
      <c r="N70" s="5" t="e">
        <f t="shared" si="18"/>
        <v>#DIV/0!</v>
      </c>
      <c r="O70" s="5">
        <f t="shared" si="19"/>
        <v>1</v>
      </c>
      <c r="P70" s="4" t="e">
        <f t="shared" si="20"/>
        <v>#DIV/0!</v>
      </c>
      <c r="Q70" s="4" t="e">
        <f t="shared" si="21"/>
        <v>#DIV/0!</v>
      </c>
      <c r="R70" s="8" t="e">
        <f t="shared" si="22"/>
        <v>#DIV/0!</v>
      </c>
      <c r="S70" s="22" t="e">
        <f t="shared" si="23"/>
        <v>#DIV/0!</v>
      </c>
    </row>
    <row r="71" spans="1:19" ht="12.75" x14ac:dyDescent="0.2">
      <c r="A71" s="102" t="str">
        <f>+'1_DATOS DE ENTRADA'!A92</f>
        <v>0215006</v>
      </c>
      <c r="B71" s="103" t="str">
        <f>+'1_DATOS DE ENTRADA'!B92</f>
        <v>SENDEROS PEATONALES Y PLAZOLETAS</v>
      </c>
      <c r="C71" s="104">
        <f>+'1_DATOS DE ENTRADA'!C92</f>
        <v>0</v>
      </c>
      <c r="D71" s="105">
        <f>+'1_DATOS DE ENTRADA'!D92</f>
        <v>0</v>
      </c>
      <c r="E71" s="105">
        <f>+'1_DATOS DE ENTRADA'!E92</f>
        <v>0</v>
      </c>
      <c r="F71" s="105">
        <f>+'1_DATOS DE ENTRADA'!F92</f>
        <v>114178943.6744</v>
      </c>
      <c r="G71" s="19">
        <f>+'1_DATOS DE ENTRADA'!G92</f>
        <v>0</v>
      </c>
      <c r="H71" s="77">
        <f t="shared" si="12"/>
        <v>0</v>
      </c>
      <c r="I71" s="8" t="e">
        <f t="shared" si="13"/>
        <v>#DIV/0!</v>
      </c>
      <c r="J71" s="5" t="e">
        <f t="shared" si="14"/>
        <v>#DIV/0!</v>
      </c>
      <c r="K71" s="21" t="e">
        <f t="shared" si="15"/>
        <v>#DIV/0!</v>
      </c>
      <c r="L71" s="20">
        <f t="shared" si="16"/>
        <v>0</v>
      </c>
      <c r="M71" s="8" t="e">
        <f t="shared" si="17"/>
        <v>#DIV/0!</v>
      </c>
      <c r="N71" s="5" t="e">
        <f t="shared" si="18"/>
        <v>#DIV/0!</v>
      </c>
      <c r="O71" s="5">
        <f t="shared" si="19"/>
        <v>1</v>
      </c>
      <c r="P71" s="4" t="e">
        <f t="shared" si="20"/>
        <v>#DIV/0!</v>
      </c>
      <c r="Q71" s="4" t="e">
        <f t="shared" si="21"/>
        <v>#DIV/0!</v>
      </c>
      <c r="R71" s="8" t="e">
        <f t="shared" si="22"/>
        <v>#DIV/0!</v>
      </c>
      <c r="S71" s="22" t="e">
        <f t="shared" si="23"/>
        <v>#DIV/0!</v>
      </c>
    </row>
    <row r="72" spans="1:19" ht="12.75" x14ac:dyDescent="0.2">
      <c r="A72" s="97">
        <f>+'1_DATOS DE ENTRADA'!A93</f>
        <v>0</v>
      </c>
      <c r="B72" s="98" t="str">
        <f>+'1_DATOS DE ENTRADA'!B93</f>
        <v>SECTOR A</v>
      </c>
      <c r="C72" s="99">
        <f>+'1_DATOS DE ENTRADA'!C93</f>
        <v>0</v>
      </c>
      <c r="D72" s="100">
        <f>+'1_DATOS DE ENTRADA'!D93</f>
        <v>0</v>
      </c>
      <c r="E72" s="100">
        <f>+'1_DATOS DE ENTRADA'!E93</f>
        <v>0</v>
      </c>
      <c r="F72" s="100">
        <f>+'1_DATOS DE ENTRADA'!F93</f>
        <v>57089471.837200001</v>
      </c>
      <c r="G72" s="19">
        <f>+'1_DATOS DE ENTRADA'!G93</f>
        <v>0</v>
      </c>
      <c r="H72" s="77">
        <f t="shared" si="12"/>
        <v>0</v>
      </c>
      <c r="I72" s="8" t="e">
        <f t="shared" si="13"/>
        <v>#DIV/0!</v>
      </c>
      <c r="J72" s="5" t="e">
        <f t="shared" si="14"/>
        <v>#DIV/0!</v>
      </c>
      <c r="K72" s="21" t="e">
        <f t="shared" si="15"/>
        <v>#DIV/0!</v>
      </c>
      <c r="L72" s="20">
        <f t="shared" si="16"/>
        <v>0</v>
      </c>
      <c r="M72" s="8" t="e">
        <f t="shared" si="17"/>
        <v>#DIV/0!</v>
      </c>
      <c r="N72" s="5" t="e">
        <f t="shared" si="18"/>
        <v>#DIV/0!</v>
      </c>
      <c r="O72" s="5">
        <f t="shared" si="19"/>
        <v>1</v>
      </c>
      <c r="P72" s="4" t="e">
        <f t="shared" si="20"/>
        <v>#DIV/0!</v>
      </c>
      <c r="Q72" s="4" t="e">
        <f t="shared" si="21"/>
        <v>#DIV/0!</v>
      </c>
      <c r="R72" s="8" t="e">
        <f t="shared" si="22"/>
        <v>#DIV/0!</v>
      </c>
      <c r="S72" s="22" t="e">
        <f t="shared" si="23"/>
        <v>#DIV/0!</v>
      </c>
    </row>
    <row r="73" spans="1:19" ht="12.75" x14ac:dyDescent="0.2">
      <c r="A73" s="97">
        <f>+'1_DATOS DE ENTRADA'!A94</f>
        <v>0</v>
      </c>
      <c r="B73" s="98" t="str">
        <f>+'1_DATOS DE ENTRADA'!B94</f>
        <v>SECTOR B</v>
      </c>
      <c r="C73" s="99">
        <f>+'1_DATOS DE ENTRADA'!C94</f>
        <v>0</v>
      </c>
      <c r="D73" s="100">
        <f>+'1_DATOS DE ENTRADA'!D94</f>
        <v>0</v>
      </c>
      <c r="E73" s="100">
        <f>+'1_DATOS DE ENTRADA'!E94</f>
        <v>0</v>
      </c>
      <c r="F73" s="100">
        <f>+'1_DATOS DE ENTRADA'!F94</f>
        <v>57089471.837200001</v>
      </c>
      <c r="G73" s="19">
        <f>+'1_DATOS DE ENTRADA'!G94</f>
        <v>0</v>
      </c>
      <c r="H73" s="77">
        <f t="shared" si="12"/>
        <v>0</v>
      </c>
      <c r="I73" s="8" t="e">
        <f t="shared" si="13"/>
        <v>#DIV/0!</v>
      </c>
      <c r="J73" s="5" t="e">
        <f t="shared" si="14"/>
        <v>#DIV/0!</v>
      </c>
      <c r="K73" s="21" t="e">
        <f t="shared" si="15"/>
        <v>#DIV/0!</v>
      </c>
      <c r="L73" s="20">
        <f t="shared" si="16"/>
        <v>0</v>
      </c>
      <c r="M73" s="8" t="e">
        <f t="shared" si="17"/>
        <v>#DIV/0!</v>
      </c>
      <c r="N73" s="5" t="e">
        <f t="shared" si="18"/>
        <v>#DIV/0!</v>
      </c>
      <c r="O73" s="5">
        <f t="shared" si="19"/>
        <v>1</v>
      </c>
      <c r="P73" s="4" t="e">
        <f t="shared" si="20"/>
        <v>#DIV/0!</v>
      </c>
      <c r="Q73" s="4" t="e">
        <f t="shared" si="21"/>
        <v>#DIV/0!</v>
      </c>
      <c r="R73" s="8" t="e">
        <f t="shared" si="22"/>
        <v>#DIV/0!</v>
      </c>
      <c r="S73" s="22" t="e">
        <f t="shared" si="23"/>
        <v>#DIV/0!</v>
      </c>
    </row>
    <row r="74" spans="1:19" ht="12.75" x14ac:dyDescent="0.2">
      <c r="A74" s="93" t="str">
        <f>+'1_DATOS DE ENTRADA'!A95</f>
        <v>0216000</v>
      </c>
      <c r="B74" s="94" t="str">
        <f>+'1_DATOS DE ENTRADA'!B95</f>
        <v>BAÑOS ZONA COMUN</v>
      </c>
      <c r="C74" s="95">
        <f>+'1_DATOS DE ENTRADA'!C95</f>
        <v>0</v>
      </c>
      <c r="D74" s="96">
        <f>+'1_DATOS DE ENTRADA'!D95</f>
        <v>41315630.814680003</v>
      </c>
      <c r="E74" s="96">
        <f>+'1_DATOS DE ENTRADA'!E95</f>
        <v>34932650.331407942</v>
      </c>
      <c r="F74" s="96">
        <f>+'1_DATOS DE ENTRADA'!F95</f>
        <v>103289077.0367</v>
      </c>
      <c r="G74" s="19">
        <f>+'1_DATOS DE ENTRADA'!G95</f>
        <v>0</v>
      </c>
      <c r="H74" s="77">
        <f t="shared" si="12"/>
        <v>41315630.814680003</v>
      </c>
      <c r="I74" s="8" t="e">
        <f t="shared" si="13"/>
        <v>#DIV/0!</v>
      </c>
      <c r="J74" s="5" t="e">
        <f t="shared" si="14"/>
        <v>#DIV/0!</v>
      </c>
      <c r="K74" s="21" t="e">
        <f t="shared" si="15"/>
        <v>#DIV/0!</v>
      </c>
      <c r="L74" s="20">
        <f t="shared" si="16"/>
        <v>6382980.4832720608</v>
      </c>
      <c r="M74" s="8">
        <f t="shared" si="17"/>
        <v>0.15449311452856002</v>
      </c>
      <c r="N74" s="5">
        <f t="shared" si="18"/>
        <v>1.1827224794774052</v>
      </c>
      <c r="O74" s="5">
        <f t="shared" si="19"/>
        <v>0.90662208674553357</v>
      </c>
      <c r="P74" s="4">
        <f t="shared" si="20"/>
        <v>87331625.828519851</v>
      </c>
      <c r="Q74" s="4">
        <f t="shared" si="21"/>
        <v>15957451.208180144</v>
      </c>
      <c r="R74" s="8">
        <f t="shared" si="22"/>
        <v>0.15449311452855996</v>
      </c>
      <c r="S74" s="22">
        <f t="shared" si="23"/>
        <v>52398975.497111909</v>
      </c>
    </row>
    <row r="75" spans="1:19" ht="12.75" x14ac:dyDescent="0.2">
      <c r="A75" s="93" t="str">
        <f>+'1_DATOS DE ENTRADA'!A96</f>
        <v>0217000</v>
      </c>
      <c r="B75" s="94" t="str">
        <f>+'1_DATOS DE ENTRADA'!B96</f>
        <v>KIOSCO ZONA COMUN</v>
      </c>
      <c r="C75" s="95">
        <f>+'1_DATOS DE ENTRADA'!C96</f>
        <v>0</v>
      </c>
      <c r="D75" s="96">
        <f>+'1_DATOS DE ENTRADA'!D96</f>
        <v>0</v>
      </c>
      <c r="E75" s="96">
        <f>+'1_DATOS DE ENTRADA'!E96</f>
        <v>0</v>
      </c>
      <c r="F75" s="96">
        <f>+'1_DATOS DE ENTRADA'!F96</f>
        <v>116325466.66280001</v>
      </c>
      <c r="G75" s="19">
        <f>+'1_DATOS DE ENTRADA'!G96</f>
        <v>0</v>
      </c>
      <c r="H75" s="77">
        <f t="shared" si="12"/>
        <v>0</v>
      </c>
      <c r="I75" s="8" t="e">
        <f t="shared" si="13"/>
        <v>#DIV/0!</v>
      </c>
      <c r="J75" s="5" t="e">
        <f t="shared" si="14"/>
        <v>#DIV/0!</v>
      </c>
      <c r="K75" s="21" t="e">
        <f t="shared" si="15"/>
        <v>#DIV/0!</v>
      </c>
      <c r="L75" s="20">
        <f t="shared" si="16"/>
        <v>0</v>
      </c>
      <c r="M75" s="8" t="e">
        <f t="shared" si="17"/>
        <v>#DIV/0!</v>
      </c>
      <c r="N75" s="5" t="e">
        <f t="shared" si="18"/>
        <v>#DIV/0!</v>
      </c>
      <c r="O75" s="5">
        <f t="shared" si="19"/>
        <v>1</v>
      </c>
      <c r="P75" s="4" t="e">
        <f t="shared" si="20"/>
        <v>#DIV/0!</v>
      </c>
      <c r="Q75" s="4" t="e">
        <f t="shared" si="21"/>
        <v>#DIV/0!</v>
      </c>
      <c r="R75" s="8" t="e">
        <f t="shared" si="22"/>
        <v>#DIV/0!</v>
      </c>
      <c r="S75" s="22" t="e">
        <f t="shared" si="23"/>
        <v>#DIV/0!</v>
      </c>
    </row>
    <row r="76" spans="1:19" ht="12.75" x14ac:dyDescent="0.2">
      <c r="A76" s="93" t="str">
        <f>+'1_DATOS DE ENTRADA'!A97</f>
        <v>0218000</v>
      </c>
      <c r="B76" s="94" t="str">
        <f>+'1_DATOS DE ENTRADA'!B97</f>
        <v>PORTERIA</v>
      </c>
      <c r="C76" s="95">
        <f>+'1_DATOS DE ENTRADA'!C97</f>
        <v>130914880.53183299</v>
      </c>
      <c r="D76" s="96">
        <f>+'1_DATOS DE ENTRADA'!D97</f>
        <v>0</v>
      </c>
      <c r="E76" s="96">
        <f>+'1_DATOS DE ENTRADA'!E97</f>
        <v>0</v>
      </c>
      <c r="F76" s="96">
        <f>+'1_DATOS DE ENTRADA'!F97</f>
        <v>278542299.00389999</v>
      </c>
      <c r="G76" s="19">
        <f>+'1_DATOS DE ENTRADA'!G97</f>
        <v>0</v>
      </c>
      <c r="H76" s="77">
        <f t="shared" si="12"/>
        <v>-130914880.53183299</v>
      </c>
      <c r="I76" s="8">
        <f t="shared" si="13"/>
        <v>-1</v>
      </c>
      <c r="J76" s="5">
        <f t="shared" si="14"/>
        <v>0</v>
      </c>
      <c r="K76" s="21" t="e">
        <f t="shared" si="15"/>
        <v>#DIV/0!</v>
      </c>
      <c r="L76" s="20">
        <f t="shared" si="16"/>
        <v>0</v>
      </c>
      <c r="M76" s="8" t="e">
        <f t="shared" si="17"/>
        <v>#DIV/0!</v>
      </c>
      <c r="N76" s="5" t="e">
        <f t="shared" si="18"/>
        <v>#DIV/0!</v>
      </c>
      <c r="O76" s="5">
        <f t="shared" si="19"/>
        <v>1</v>
      </c>
      <c r="P76" s="4" t="e">
        <f t="shared" si="20"/>
        <v>#DIV/0!</v>
      </c>
      <c r="Q76" s="4" t="e">
        <f t="shared" si="21"/>
        <v>#DIV/0!</v>
      </c>
      <c r="R76" s="8" t="e">
        <f t="shared" si="22"/>
        <v>#DIV/0!</v>
      </c>
      <c r="S76" s="22" t="e">
        <f t="shared" si="23"/>
        <v>#DIV/0!</v>
      </c>
    </row>
    <row r="77" spans="1:19" ht="12.75" x14ac:dyDescent="0.2">
      <c r="A77" s="93" t="str">
        <f>+'1_DATOS DE ENTRADA'!A98</f>
        <v>0219000</v>
      </c>
      <c r="B77" s="94" t="str">
        <f>+'1_DATOS DE ENTRADA'!B98</f>
        <v>EQUIPAMIENTOS DEPORTIVOS Y JUEGOS</v>
      </c>
      <c r="C77" s="95">
        <f>+'1_DATOS DE ENTRADA'!C98</f>
        <v>0</v>
      </c>
      <c r="D77" s="96">
        <f>+'1_DATOS DE ENTRADA'!D98</f>
        <v>23000000</v>
      </c>
      <c r="E77" s="96">
        <f>+'1_DATOS DE ENTRADA'!E98</f>
        <v>19446658.365843117</v>
      </c>
      <c r="F77" s="96">
        <f>+'1_DATOS DE ENTRADA'!F98</f>
        <v>227500000</v>
      </c>
      <c r="G77" s="19">
        <f>+'1_DATOS DE ENTRADA'!G98</f>
        <v>0</v>
      </c>
      <c r="H77" s="77">
        <f t="shared" si="12"/>
        <v>23000000</v>
      </c>
      <c r="I77" s="8" t="e">
        <f t="shared" si="13"/>
        <v>#DIV/0!</v>
      </c>
      <c r="J77" s="5" t="e">
        <f t="shared" si="14"/>
        <v>#DIV/0!</v>
      </c>
      <c r="K77" s="21" t="e">
        <f t="shared" si="15"/>
        <v>#DIV/0!</v>
      </c>
      <c r="L77" s="20">
        <f t="shared" si="16"/>
        <v>3553341.6341568828</v>
      </c>
      <c r="M77" s="8">
        <f t="shared" si="17"/>
        <v>0.15449311452856013</v>
      </c>
      <c r="N77" s="5">
        <f t="shared" si="18"/>
        <v>1.1827224794774054</v>
      </c>
      <c r="O77" s="5">
        <f t="shared" si="19"/>
        <v>0.98292100666950544</v>
      </c>
      <c r="P77" s="4">
        <f t="shared" si="20"/>
        <v>192352816.44475257</v>
      </c>
      <c r="Q77" s="4">
        <f t="shared" si="21"/>
        <v>35147183.555247426</v>
      </c>
      <c r="R77" s="8">
        <f t="shared" si="22"/>
        <v>0.15449311452856013</v>
      </c>
      <c r="S77" s="22">
        <f t="shared" si="23"/>
        <v>172906158.07890946</v>
      </c>
    </row>
    <row r="78" spans="1:19" ht="12.75" x14ac:dyDescent="0.2">
      <c r="A78" s="101" t="str">
        <f>+'1_DATOS DE ENTRADA'!A99</f>
        <v>66</v>
      </c>
      <c r="B78" s="98" t="str">
        <f>+'1_DATOS DE ENTRADA'!B99</f>
        <v>CANCHA DE TENNIS</v>
      </c>
      <c r="C78" s="99">
        <f>+'1_DATOS DE ENTRADA'!C99</f>
        <v>0</v>
      </c>
      <c r="D78" s="100">
        <f>+'1_DATOS DE ENTRADA'!D99</f>
        <v>0</v>
      </c>
      <c r="E78" s="100">
        <f>+'1_DATOS DE ENTRADA'!E99</f>
        <v>0</v>
      </c>
      <c r="F78" s="100">
        <f>+'1_DATOS DE ENTRADA'!F99</f>
        <v>80000000</v>
      </c>
      <c r="G78" s="19">
        <f>+'1_DATOS DE ENTRADA'!G99</f>
        <v>0</v>
      </c>
      <c r="H78" s="77">
        <f t="shared" si="12"/>
        <v>0</v>
      </c>
      <c r="I78" s="8" t="e">
        <f t="shared" si="13"/>
        <v>#DIV/0!</v>
      </c>
      <c r="J78" s="5" t="e">
        <f t="shared" si="14"/>
        <v>#DIV/0!</v>
      </c>
      <c r="K78" s="21" t="e">
        <f t="shared" si="15"/>
        <v>#DIV/0!</v>
      </c>
      <c r="L78" s="20">
        <f t="shared" si="16"/>
        <v>0</v>
      </c>
      <c r="M78" s="8" t="e">
        <f t="shared" si="17"/>
        <v>#DIV/0!</v>
      </c>
      <c r="N78" s="5" t="e">
        <f t="shared" si="18"/>
        <v>#DIV/0!</v>
      </c>
      <c r="O78" s="5">
        <f t="shared" si="19"/>
        <v>1</v>
      </c>
      <c r="P78" s="4" t="e">
        <f t="shared" si="20"/>
        <v>#DIV/0!</v>
      </c>
      <c r="Q78" s="4" t="e">
        <f t="shared" si="21"/>
        <v>#DIV/0!</v>
      </c>
      <c r="R78" s="8" t="e">
        <f t="shared" si="22"/>
        <v>#DIV/0!</v>
      </c>
      <c r="S78" s="22" t="e">
        <f t="shared" si="23"/>
        <v>#DIV/0!</v>
      </c>
    </row>
    <row r="79" spans="1:19" ht="12.75" x14ac:dyDescent="0.2">
      <c r="A79" s="101" t="str">
        <f>+'1_DATOS DE ENTRADA'!A100</f>
        <v>2090</v>
      </c>
      <c r="B79" s="98" t="str">
        <f>+'1_DATOS DE ENTRADA'!B100</f>
        <v>CROSSFIT</v>
      </c>
      <c r="C79" s="99">
        <f>+'1_DATOS DE ENTRADA'!C100</f>
        <v>0</v>
      </c>
      <c r="D79" s="100">
        <f>+'1_DATOS DE ENTRADA'!D100</f>
        <v>0</v>
      </c>
      <c r="E79" s="100">
        <f>+'1_DATOS DE ENTRADA'!E100</f>
        <v>0</v>
      </c>
      <c r="F79" s="100">
        <f>+'1_DATOS DE ENTRADA'!F100</f>
        <v>32000000</v>
      </c>
      <c r="G79" s="19">
        <f>+'1_DATOS DE ENTRADA'!G100</f>
        <v>0</v>
      </c>
      <c r="H79" s="77">
        <f t="shared" si="12"/>
        <v>0</v>
      </c>
      <c r="I79" s="8" t="e">
        <f t="shared" si="13"/>
        <v>#DIV/0!</v>
      </c>
      <c r="J79" s="5" t="e">
        <f t="shared" si="14"/>
        <v>#DIV/0!</v>
      </c>
      <c r="K79" s="21" t="e">
        <f t="shared" si="15"/>
        <v>#DIV/0!</v>
      </c>
      <c r="L79" s="20">
        <f t="shared" si="16"/>
        <v>0</v>
      </c>
      <c r="M79" s="8" t="e">
        <f t="shared" si="17"/>
        <v>#DIV/0!</v>
      </c>
      <c r="N79" s="5" t="e">
        <f t="shared" si="18"/>
        <v>#DIV/0!</v>
      </c>
      <c r="O79" s="5">
        <f t="shared" si="19"/>
        <v>1</v>
      </c>
      <c r="P79" s="4" t="e">
        <f t="shared" si="20"/>
        <v>#DIV/0!</v>
      </c>
      <c r="Q79" s="4" t="e">
        <f t="shared" si="21"/>
        <v>#DIV/0!</v>
      </c>
      <c r="R79" s="8" t="e">
        <f t="shared" si="22"/>
        <v>#DIV/0!</v>
      </c>
      <c r="S79" s="22" t="e">
        <f t="shared" si="23"/>
        <v>#DIV/0!</v>
      </c>
    </row>
    <row r="80" spans="1:19" ht="12.75" x14ac:dyDescent="0.2">
      <c r="A80" s="101" t="str">
        <f>+'1_DATOS DE ENTRADA'!A101</f>
        <v>2091</v>
      </c>
      <c r="B80" s="98" t="str">
        <f>+'1_DATOS DE ENTRADA'!B101</f>
        <v>PING PONG</v>
      </c>
      <c r="C80" s="99">
        <f>+'1_DATOS DE ENTRADA'!C101</f>
        <v>0</v>
      </c>
      <c r="D80" s="100">
        <f>+'1_DATOS DE ENTRADA'!D101</f>
        <v>0</v>
      </c>
      <c r="E80" s="100">
        <f>+'1_DATOS DE ENTRADA'!E101</f>
        <v>0</v>
      </c>
      <c r="F80" s="100">
        <f>+'1_DATOS DE ENTRADA'!F101</f>
        <v>7000000</v>
      </c>
      <c r="G80" s="19">
        <f>+'1_DATOS DE ENTRADA'!G101</f>
        <v>0</v>
      </c>
      <c r="H80" s="77">
        <f t="shared" si="12"/>
        <v>0</v>
      </c>
      <c r="I80" s="8" t="e">
        <f t="shared" si="13"/>
        <v>#DIV/0!</v>
      </c>
      <c r="J80" s="5" t="e">
        <f t="shared" si="14"/>
        <v>#DIV/0!</v>
      </c>
      <c r="K80" s="21" t="e">
        <f t="shared" si="15"/>
        <v>#DIV/0!</v>
      </c>
      <c r="L80" s="20">
        <f t="shared" si="16"/>
        <v>0</v>
      </c>
      <c r="M80" s="8" t="e">
        <f t="shared" si="17"/>
        <v>#DIV/0!</v>
      </c>
      <c r="N80" s="5" t="e">
        <f t="shared" si="18"/>
        <v>#DIV/0!</v>
      </c>
      <c r="O80" s="5">
        <f t="shared" si="19"/>
        <v>1</v>
      </c>
      <c r="P80" s="4" t="e">
        <f t="shared" si="20"/>
        <v>#DIV/0!</v>
      </c>
      <c r="Q80" s="4" t="e">
        <f t="shared" si="21"/>
        <v>#DIV/0!</v>
      </c>
      <c r="R80" s="8" t="e">
        <f t="shared" si="22"/>
        <v>#DIV/0!</v>
      </c>
      <c r="S80" s="22" t="e">
        <f t="shared" si="23"/>
        <v>#DIV/0!</v>
      </c>
    </row>
    <row r="81" spans="1:19" ht="12.75" x14ac:dyDescent="0.2">
      <c r="A81" s="101" t="str">
        <f>+'1_DATOS DE ENTRADA'!A102</f>
        <v>2092</v>
      </c>
      <c r="B81" s="98" t="str">
        <f>+'1_DATOS DE ENTRADA'!B102</f>
        <v>JUEGOS INFANTILES</v>
      </c>
      <c r="C81" s="99">
        <f>+'1_DATOS DE ENTRADA'!C102</f>
        <v>0</v>
      </c>
      <c r="D81" s="100">
        <f>+'1_DATOS DE ENTRADA'!D102</f>
        <v>0</v>
      </c>
      <c r="E81" s="100">
        <f>+'1_DATOS DE ENTRADA'!E102</f>
        <v>0</v>
      </c>
      <c r="F81" s="100">
        <f>+'1_DATOS DE ENTRADA'!F102</f>
        <v>42000000</v>
      </c>
      <c r="G81" s="19">
        <f>+'1_DATOS DE ENTRADA'!G102</f>
        <v>0</v>
      </c>
      <c r="H81" s="77">
        <f t="shared" si="12"/>
        <v>0</v>
      </c>
      <c r="I81" s="8" t="e">
        <f t="shared" si="13"/>
        <v>#DIV/0!</v>
      </c>
      <c r="J81" s="5" t="e">
        <f t="shared" si="14"/>
        <v>#DIV/0!</v>
      </c>
      <c r="K81" s="21" t="e">
        <f t="shared" si="15"/>
        <v>#DIV/0!</v>
      </c>
      <c r="L81" s="20">
        <f t="shared" si="16"/>
        <v>0</v>
      </c>
      <c r="M81" s="8" t="e">
        <f t="shared" si="17"/>
        <v>#DIV/0!</v>
      </c>
      <c r="N81" s="5" t="e">
        <f t="shared" si="18"/>
        <v>#DIV/0!</v>
      </c>
      <c r="O81" s="5">
        <f t="shared" si="19"/>
        <v>1</v>
      </c>
      <c r="P81" s="4" t="e">
        <f t="shared" si="20"/>
        <v>#DIV/0!</v>
      </c>
      <c r="Q81" s="4" t="e">
        <f t="shared" si="21"/>
        <v>#DIV/0!</v>
      </c>
      <c r="R81" s="8" t="e">
        <f t="shared" si="22"/>
        <v>#DIV/0!</v>
      </c>
      <c r="S81" s="22" t="e">
        <f t="shared" si="23"/>
        <v>#DIV/0!</v>
      </c>
    </row>
    <row r="82" spans="1:19" ht="12.75" x14ac:dyDescent="0.2">
      <c r="A82" s="101" t="str">
        <f>+'1_DATOS DE ENTRADA'!A103</f>
        <v>2093</v>
      </c>
      <c r="B82" s="98" t="str">
        <f>+'1_DATOS DE ENTRADA'!B103</f>
        <v>JUEGOS DE AGUA</v>
      </c>
      <c r="C82" s="99">
        <f>+'1_DATOS DE ENTRADA'!C103</f>
        <v>0</v>
      </c>
      <c r="D82" s="100">
        <f>+'1_DATOS DE ENTRADA'!D103</f>
        <v>23000000</v>
      </c>
      <c r="E82" s="100">
        <f>+'1_DATOS DE ENTRADA'!E103</f>
        <v>19446658.365843117</v>
      </c>
      <c r="F82" s="100">
        <f>+'1_DATOS DE ENTRADA'!F103</f>
        <v>0</v>
      </c>
      <c r="G82" s="19">
        <f>+'1_DATOS DE ENTRADA'!G103</f>
        <v>0</v>
      </c>
      <c r="H82" s="77">
        <f t="shared" si="12"/>
        <v>23000000</v>
      </c>
      <c r="I82" s="8" t="e">
        <f t="shared" si="13"/>
        <v>#DIV/0!</v>
      </c>
      <c r="J82" s="5" t="e">
        <f t="shared" si="14"/>
        <v>#DIV/0!</v>
      </c>
      <c r="K82" s="21" t="e">
        <f t="shared" si="15"/>
        <v>#DIV/0!</v>
      </c>
      <c r="L82" s="20">
        <f t="shared" si="16"/>
        <v>3553341.6341568828</v>
      </c>
      <c r="M82" s="8">
        <f t="shared" si="17"/>
        <v>0.15449311452856013</v>
      </c>
      <c r="N82" s="5">
        <f t="shared" si="18"/>
        <v>1.1827224794774054</v>
      </c>
      <c r="O82" s="5">
        <f t="shared" si="19"/>
        <v>1.1827224794774054</v>
      </c>
      <c r="P82" s="4">
        <f t="shared" si="20"/>
        <v>0</v>
      </c>
      <c r="Q82" s="4">
        <f t="shared" si="21"/>
        <v>0</v>
      </c>
      <c r="R82" s="8" t="e">
        <f t="shared" si="22"/>
        <v>#DIV/0!</v>
      </c>
      <c r="S82" s="22">
        <f t="shared" si="23"/>
        <v>-19446658.365843117</v>
      </c>
    </row>
    <row r="83" spans="1:19" ht="12.75" x14ac:dyDescent="0.2">
      <c r="A83" s="101" t="str">
        <f>+'1_DATOS DE ENTRADA'!A104</f>
        <v>2094</v>
      </c>
      <c r="B83" s="98" t="str">
        <f>+'1_DATOS DE ENTRADA'!B104</f>
        <v>MOBILIARIO URBANO</v>
      </c>
      <c r="C83" s="99">
        <f>+'1_DATOS DE ENTRADA'!C104</f>
        <v>0</v>
      </c>
      <c r="D83" s="100">
        <f>+'1_DATOS DE ENTRADA'!D104</f>
        <v>0</v>
      </c>
      <c r="E83" s="100">
        <f>+'1_DATOS DE ENTRADA'!E104</f>
        <v>0</v>
      </c>
      <c r="F83" s="100">
        <f>+'1_DATOS DE ENTRADA'!F104</f>
        <v>15000000</v>
      </c>
      <c r="G83" s="19">
        <f>+'1_DATOS DE ENTRADA'!G104</f>
        <v>0</v>
      </c>
      <c r="H83" s="77">
        <f t="shared" si="12"/>
        <v>0</v>
      </c>
      <c r="I83" s="8" t="e">
        <f t="shared" si="13"/>
        <v>#DIV/0!</v>
      </c>
      <c r="J83" s="5" t="e">
        <f t="shared" si="14"/>
        <v>#DIV/0!</v>
      </c>
      <c r="K83" s="21" t="e">
        <f t="shared" si="15"/>
        <v>#DIV/0!</v>
      </c>
      <c r="L83" s="20">
        <f t="shared" si="16"/>
        <v>0</v>
      </c>
      <c r="M83" s="8" t="e">
        <f t="shared" si="17"/>
        <v>#DIV/0!</v>
      </c>
      <c r="N83" s="5" t="e">
        <f t="shared" si="18"/>
        <v>#DIV/0!</v>
      </c>
      <c r="O83" s="5">
        <f t="shared" si="19"/>
        <v>1</v>
      </c>
      <c r="P83" s="4" t="e">
        <f t="shared" si="20"/>
        <v>#DIV/0!</v>
      </c>
      <c r="Q83" s="4" t="e">
        <f t="shared" si="21"/>
        <v>#DIV/0!</v>
      </c>
      <c r="R83" s="8" t="e">
        <f t="shared" si="22"/>
        <v>#DIV/0!</v>
      </c>
      <c r="S83" s="22" t="e">
        <f t="shared" si="23"/>
        <v>#DIV/0!</v>
      </c>
    </row>
    <row r="84" spans="1:19" ht="12.75" x14ac:dyDescent="0.2">
      <c r="A84" s="101" t="str">
        <f>+'1_DATOS DE ENTRADA'!A105</f>
        <v>2095</v>
      </c>
      <c r="B84" s="98" t="str">
        <f>+'1_DATOS DE ENTRADA'!B105</f>
        <v>SALTARIN</v>
      </c>
      <c r="C84" s="99">
        <f>+'1_DATOS DE ENTRADA'!C105</f>
        <v>0</v>
      </c>
      <c r="D84" s="100">
        <f>+'1_DATOS DE ENTRADA'!D105</f>
        <v>0</v>
      </c>
      <c r="E84" s="100">
        <f>+'1_DATOS DE ENTRADA'!E105</f>
        <v>0</v>
      </c>
      <c r="F84" s="100">
        <f>+'1_DATOS DE ENTRADA'!F105</f>
        <v>8000000</v>
      </c>
      <c r="G84" s="19">
        <f>+'1_DATOS DE ENTRADA'!G105</f>
        <v>0</v>
      </c>
      <c r="H84" s="77">
        <f t="shared" si="12"/>
        <v>0</v>
      </c>
      <c r="I84" s="8" t="e">
        <f t="shared" si="13"/>
        <v>#DIV/0!</v>
      </c>
      <c r="J84" s="5" t="e">
        <f t="shared" si="14"/>
        <v>#DIV/0!</v>
      </c>
      <c r="K84" s="21" t="e">
        <f t="shared" si="15"/>
        <v>#DIV/0!</v>
      </c>
      <c r="L84" s="20">
        <f t="shared" si="16"/>
        <v>0</v>
      </c>
      <c r="M84" s="8" t="e">
        <f t="shared" si="17"/>
        <v>#DIV/0!</v>
      </c>
      <c r="N84" s="5" t="e">
        <f t="shared" si="18"/>
        <v>#DIV/0!</v>
      </c>
      <c r="O84" s="5">
        <f t="shared" si="19"/>
        <v>1</v>
      </c>
      <c r="P84" s="4" t="e">
        <f t="shared" si="20"/>
        <v>#DIV/0!</v>
      </c>
      <c r="Q84" s="4" t="e">
        <f t="shared" si="21"/>
        <v>#DIV/0!</v>
      </c>
      <c r="R84" s="8" t="e">
        <f t="shared" si="22"/>
        <v>#DIV/0!</v>
      </c>
      <c r="S84" s="22" t="e">
        <f t="shared" si="23"/>
        <v>#DIV/0!</v>
      </c>
    </row>
    <row r="85" spans="1:19" ht="12.75" x14ac:dyDescent="0.2">
      <c r="A85" s="101" t="str">
        <f>+'1_DATOS DE ENTRADA'!A106</f>
        <v>2096</v>
      </c>
      <c r="B85" s="98" t="str">
        <f>+'1_DATOS DE ENTRADA'!B106</f>
        <v>CROQUET</v>
      </c>
      <c r="C85" s="99">
        <f>+'1_DATOS DE ENTRADA'!C106</f>
        <v>0</v>
      </c>
      <c r="D85" s="100">
        <f>+'1_DATOS DE ENTRADA'!D106</f>
        <v>0</v>
      </c>
      <c r="E85" s="100">
        <f>+'1_DATOS DE ENTRADA'!E106</f>
        <v>0</v>
      </c>
      <c r="F85" s="100">
        <f>+'1_DATOS DE ENTRADA'!F106</f>
        <v>3500000</v>
      </c>
      <c r="G85" s="19">
        <f>+'1_DATOS DE ENTRADA'!G106</f>
        <v>0</v>
      </c>
      <c r="H85" s="77">
        <f t="shared" si="12"/>
        <v>0</v>
      </c>
      <c r="I85" s="8" t="e">
        <f t="shared" si="13"/>
        <v>#DIV/0!</v>
      </c>
      <c r="J85" s="5" t="e">
        <f t="shared" si="14"/>
        <v>#DIV/0!</v>
      </c>
      <c r="K85" s="21" t="e">
        <f t="shared" si="15"/>
        <v>#DIV/0!</v>
      </c>
      <c r="L85" s="20">
        <f t="shared" si="16"/>
        <v>0</v>
      </c>
      <c r="M85" s="8" t="e">
        <f t="shared" si="17"/>
        <v>#DIV/0!</v>
      </c>
      <c r="N85" s="5" t="e">
        <f t="shared" si="18"/>
        <v>#DIV/0!</v>
      </c>
      <c r="O85" s="5">
        <f t="shared" si="19"/>
        <v>1</v>
      </c>
      <c r="P85" s="4" t="e">
        <f t="shared" si="20"/>
        <v>#DIV/0!</v>
      </c>
      <c r="Q85" s="4" t="e">
        <f t="shared" si="21"/>
        <v>#DIV/0!</v>
      </c>
      <c r="R85" s="8" t="e">
        <f t="shared" si="22"/>
        <v>#DIV/0!</v>
      </c>
      <c r="S85" s="22" t="e">
        <f t="shared" si="23"/>
        <v>#DIV/0!</v>
      </c>
    </row>
    <row r="86" spans="1:19" ht="12.75" x14ac:dyDescent="0.2">
      <c r="A86" s="101" t="str">
        <f>+'1_DATOS DE ENTRADA'!A107</f>
        <v>2097</v>
      </c>
      <c r="B86" s="98" t="str">
        <f>+'1_DATOS DE ENTRADA'!B107</f>
        <v>JUEGOS DE MESA</v>
      </c>
      <c r="C86" s="99">
        <f>+'1_DATOS DE ENTRADA'!C107</f>
        <v>0</v>
      </c>
      <c r="D86" s="100">
        <f>+'1_DATOS DE ENTRADA'!D107</f>
        <v>0</v>
      </c>
      <c r="E86" s="100">
        <f>+'1_DATOS DE ENTRADA'!E107</f>
        <v>0</v>
      </c>
      <c r="F86" s="100">
        <f>+'1_DATOS DE ENTRADA'!F107</f>
        <v>40000000</v>
      </c>
      <c r="G86" s="19">
        <f>+'1_DATOS DE ENTRADA'!G107</f>
        <v>0</v>
      </c>
      <c r="H86" s="77">
        <f t="shared" si="12"/>
        <v>0</v>
      </c>
      <c r="I86" s="8" t="e">
        <f t="shared" si="13"/>
        <v>#DIV/0!</v>
      </c>
      <c r="J86" s="5" t="e">
        <f t="shared" si="14"/>
        <v>#DIV/0!</v>
      </c>
      <c r="K86" s="21" t="e">
        <f t="shared" si="15"/>
        <v>#DIV/0!</v>
      </c>
      <c r="L86" s="20">
        <f t="shared" si="16"/>
        <v>0</v>
      </c>
      <c r="M86" s="8" t="e">
        <f t="shared" si="17"/>
        <v>#DIV/0!</v>
      </c>
      <c r="N86" s="5" t="e">
        <f t="shared" si="18"/>
        <v>#DIV/0!</v>
      </c>
      <c r="O86" s="5">
        <f t="shared" si="19"/>
        <v>1</v>
      </c>
      <c r="P86" s="4" t="e">
        <f t="shared" si="20"/>
        <v>#DIV/0!</v>
      </c>
      <c r="Q86" s="4" t="e">
        <f t="shared" si="21"/>
        <v>#DIV/0!</v>
      </c>
      <c r="R86" s="8" t="e">
        <f t="shared" si="22"/>
        <v>#DIV/0!</v>
      </c>
      <c r="S86" s="22" t="e">
        <f t="shared" si="23"/>
        <v>#DIV/0!</v>
      </c>
    </row>
    <row r="87" spans="1:19" ht="15" x14ac:dyDescent="0.25">
      <c r="A87" s="88">
        <f>+'1_DATOS DE ENTRADA'!A108</f>
        <v>0</v>
      </c>
      <c r="B87" s="89" t="str">
        <f>+'1_DATOS DE ENTRADA'!B108</f>
        <v>PROGRAMACIÓN DE CASAS</v>
      </c>
      <c r="C87" s="90">
        <f>+'1_DATOS DE ENTRADA'!C108</f>
        <v>10932755270.68</v>
      </c>
      <c r="D87" s="91">
        <f>+'1_DATOS DE ENTRADA'!D108</f>
        <v>6584693996.4476366</v>
      </c>
      <c r="E87" s="91">
        <f>+'1_DATOS DE ENTRADA'!E108</f>
        <v>5567404112.7189302</v>
      </c>
      <c r="F87" s="91">
        <f>+'1_DATOS DE ENTRADA'!F108</f>
        <v>19648752496</v>
      </c>
      <c r="G87" s="92">
        <f>+'1_DATOS DE ENTRADA'!G108</f>
        <v>17</v>
      </c>
      <c r="H87" s="77">
        <f t="shared" si="12"/>
        <v>-4348061274.2323637</v>
      </c>
      <c r="I87" s="8">
        <f t="shared" si="13"/>
        <v>-0.39770955871418873</v>
      </c>
      <c r="J87" s="5">
        <f t="shared" si="14"/>
        <v>0.60229044128581133</v>
      </c>
      <c r="K87" s="92">
        <f t="shared" si="15"/>
        <v>28.225584924952855</v>
      </c>
      <c r="L87" s="20">
        <f t="shared" si="16"/>
        <v>1017289883.7287064</v>
      </c>
      <c r="M87" s="8">
        <f t="shared" si="17"/>
        <v>0.15449311452856002</v>
      </c>
      <c r="N87" s="5">
        <f t="shared" si="18"/>
        <v>1.1827224794774052</v>
      </c>
      <c r="O87" s="5">
        <f t="shared" si="19"/>
        <v>0.92775621651854412</v>
      </c>
      <c r="P87" s="4">
        <f t="shared" si="20"/>
        <v>16613155526.292143</v>
      </c>
      <c r="Q87" s="4">
        <f t="shared" si="21"/>
        <v>3035596969.7078571</v>
      </c>
      <c r="R87" s="8">
        <f t="shared" si="22"/>
        <v>0.15449311452855999</v>
      </c>
      <c r="S87" s="22">
        <f t="shared" si="23"/>
        <v>11045751413.573214</v>
      </c>
    </row>
    <row r="88" spans="1:19" ht="12.75" x14ac:dyDescent="0.25">
      <c r="A88" s="112">
        <f>+'1_DATOS DE ENTRADA'!A109</f>
        <v>0</v>
      </c>
      <c r="B88" s="113" t="str">
        <f>+'1_DATOS DE ENTRADA'!B109</f>
        <v>SECTOR A</v>
      </c>
      <c r="C88" s="114">
        <f>+'1_DATOS DE ENTRADA'!C109</f>
        <v>8810296559.0400009</v>
      </c>
      <c r="D88" s="115">
        <f>+'1_DATOS DE ENTRADA'!D109</f>
        <v>4990883070.5891237</v>
      </c>
      <c r="E88" s="115">
        <f>+'1_DATOS DE ENTRADA'!E109</f>
        <v>4219826000.7659469</v>
      </c>
      <c r="F88" s="115">
        <f>+'1_DATOS DE ENTRADA'!F109</f>
        <v>9811267844</v>
      </c>
      <c r="G88" s="116">
        <f>+'1_DATOS DE ENTRADA'!G109</f>
        <v>0</v>
      </c>
      <c r="H88" s="77">
        <f t="shared" si="12"/>
        <v>-3819413488.4508772</v>
      </c>
      <c r="I88" s="8">
        <f t="shared" si="13"/>
        <v>-0.43351701760048961</v>
      </c>
      <c r="J88" s="5">
        <f t="shared" si="14"/>
        <v>0.56648298239951034</v>
      </c>
      <c r="K88" s="21" t="e">
        <f t="shared" si="15"/>
        <v>#DIV/0!</v>
      </c>
      <c r="L88" s="20">
        <f t="shared" si="16"/>
        <v>771057069.82317686</v>
      </c>
      <c r="M88" s="8">
        <f t="shared" si="17"/>
        <v>0.15449311452856004</v>
      </c>
      <c r="N88" s="5">
        <f t="shared" si="18"/>
        <v>1.1827224794774052</v>
      </c>
      <c r="O88" s="5">
        <f t="shared" si="19"/>
        <v>0.86210049367567021</v>
      </c>
      <c r="P88" s="4">
        <f t="shared" si="20"/>
        <v>8295494517.30653</v>
      </c>
      <c r="Q88" s="4">
        <f t="shared" si="21"/>
        <v>1515773326.69347</v>
      </c>
      <c r="R88" s="8">
        <f t="shared" si="22"/>
        <v>0.15449311452856002</v>
      </c>
      <c r="S88" s="22">
        <f t="shared" si="23"/>
        <v>4075668516.5405831</v>
      </c>
    </row>
    <row r="89" spans="1:19" ht="12.75" x14ac:dyDescent="0.25">
      <c r="A89" s="117">
        <f>+'1_DATOS DE ENTRADA'!A110</f>
        <v>0</v>
      </c>
      <c r="B89" s="118" t="str">
        <f>+'1_DATOS DE ENTRADA'!B110</f>
        <v>MANZANA 1 (Casas 1 a 11)</v>
      </c>
      <c r="C89" s="119">
        <f>+'1_DATOS DE ENTRADA'!C110</f>
        <v>2551669770.3600001</v>
      </c>
      <c r="D89" s="120">
        <f>+'1_DATOS DE ENTRADA'!D110</f>
        <v>1609104800.7253003</v>
      </c>
      <c r="E89" s="120">
        <f>+'1_DATOS DE ENTRADA'!E110</f>
        <v>1360509188.4583907</v>
      </c>
      <c r="F89" s="120">
        <f>+'1_DATOS DE ENTRADA'!F110</f>
        <v>2979445991</v>
      </c>
      <c r="G89" s="19">
        <f>+'1_DATOS DE ENTRADA'!G110</f>
        <v>0</v>
      </c>
      <c r="H89" s="77">
        <f t="shared" si="12"/>
        <v>-942564969.63469982</v>
      </c>
      <c r="I89" s="8">
        <f t="shared" si="13"/>
        <v>-0.36939143951284842</v>
      </c>
      <c r="J89" s="5">
        <f t="shared" si="14"/>
        <v>0.63060856048715153</v>
      </c>
      <c r="K89" s="21" t="e">
        <f t="shared" si="15"/>
        <v>#DIV/0!</v>
      </c>
      <c r="L89" s="20">
        <f t="shared" si="16"/>
        <v>248595612.2669096</v>
      </c>
      <c r="M89" s="8">
        <f t="shared" si="17"/>
        <v>0.15449311452856004</v>
      </c>
      <c r="N89" s="5">
        <f t="shared" si="18"/>
        <v>1.1827224794774052</v>
      </c>
      <c r="O89" s="5">
        <f t="shared" si="19"/>
        <v>0.84644514110950275</v>
      </c>
      <c r="P89" s="4">
        <f t="shared" si="20"/>
        <v>2519142100.2807779</v>
      </c>
      <c r="Q89" s="4">
        <f t="shared" si="21"/>
        <v>460303890.71922207</v>
      </c>
      <c r="R89" s="8">
        <f t="shared" si="22"/>
        <v>0.15449311452856004</v>
      </c>
      <c r="S89" s="22">
        <f t="shared" si="23"/>
        <v>1158632911.8223872</v>
      </c>
    </row>
    <row r="90" spans="1:19" ht="12.75" x14ac:dyDescent="0.2">
      <c r="A90" s="101">
        <f>+'1_DATOS DE ENTRADA'!A111</f>
        <v>10001</v>
      </c>
      <c r="B90" s="121" t="str">
        <f>+'1_DATOS DE ENTRADA'!B111</f>
        <v>CASA 1 - B</v>
      </c>
      <c r="C90" s="122">
        <f>+'1_DATOS DE ENTRADA'!C111</f>
        <v>265107186</v>
      </c>
      <c r="D90" s="123">
        <f>+'1_DATOS DE ENTRADA'!D111</f>
        <v>187475974.00585753</v>
      </c>
      <c r="E90" s="123">
        <f>+'1_DATOS DE ENTRADA'!E111</f>
        <v>158512226.88241723</v>
      </c>
      <c r="F90" s="123">
        <f>+'1_DATOS DE ENTRADA'!F111</f>
        <v>265107186</v>
      </c>
      <c r="G90" s="19">
        <f>+'1_DATOS DE ENTRADA'!G111</f>
        <v>0</v>
      </c>
      <c r="H90" s="77">
        <f t="shared" si="12"/>
        <v>-77631211.994142473</v>
      </c>
      <c r="I90" s="8">
        <f t="shared" si="13"/>
        <v>-0.29282952742798329</v>
      </c>
      <c r="J90" s="5">
        <f t="shared" si="14"/>
        <v>0.70717047257201671</v>
      </c>
      <c r="K90" s="21" t="e">
        <f t="shared" si="15"/>
        <v>#DIV/0!</v>
      </c>
      <c r="L90" s="20">
        <f t="shared" si="16"/>
        <v>28963747.123440295</v>
      </c>
      <c r="M90" s="8">
        <f t="shared" si="17"/>
        <v>0.15449311452856007</v>
      </c>
      <c r="N90" s="5">
        <f t="shared" si="18"/>
        <v>1.1827224794774054</v>
      </c>
      <c r="O90" s="5">
        <f t="shared" si="19"/>
        <v>0.72828220618302442</v>
      </c>
      <c r="P90" s="4">
        <f t="shared" si="20"/>
        <v>224149951.1509577</v>
      </c>
      <c r="Q90" s="4">
        <f t="shared" si="21"/>
        <v>40957234.849042296</v>
      </c>
      <c r="R90" s="8">
        <f t="shared" si="22"/>
        <v>0.15449311452856015</v>
      </c>
      <c r="S90" s="22">
        <f t="shared" si="23"/>
        <v>65637724.268540487</v>
      </c>
    </row>
    <row r="91" spans="1:19" ht="12.75" x14ac:dyDescent="0.2">
      <c r="A91" s="101">
        <f>+'1_DATOS DE ENTRADA'!A112</f>
        <v>10002</v>
      </c>
      <c r="B91" s="121" t="str">
        <f>+'1_DATOS DE ENTRADA'!B112</f>
        <v>CASA 2 - C</v>
      </c>
      <c r="C91" s="122">
        <f>+'1_DATOS DE ENTRADA'!C112</f>
        <v>267548718</v>
      </c>
      <c r="D91" s="123">
        <f>+'1_DATOS DE ENTRADA'!D112</f>
        <v>185754144.85585046</v>
      </c>
      <c r="E91" s="123">
        <f>+'1_DATOS DE ENTRADA'!E112</f>
        <v>157056408.48048082</v>
      </c>
      <c r="F91" s="123">
        <f>+'1_DATOS DE ENTRADA'!F112</f>
        <v>267548718</v>
      </c>
      <c r="G91" s="19">
        <f>+'1_DATOS DE ENTRADA'!G112</f>
        <v>0</v>
      </c>
      <c r="H91" s="77">
        <f t="shared" si="12"/>
        <v>-81794573.144149542</v>
      </c>
      <c r="I91" s="8">
        <f t="shared" si="13"/>
        <v>-0.30571842674331012</v>
      </c>
      <c r="J91" s="5">
        <f t="shared" si="14"/>
        <v>0.69428157325668982</v>
      </c>
      <c r="K91" s="21" t="e">
        <f t="shared" si="15"/>
        <v>#DIV/0!</v>
      </c>
      <c r="L91" s="20">
        <f t="shared" si="16"/>
        <v>28697736.375369638</v>
      </c>
      <c r="M91" s="8">
        <f t="shared" si="17"/>
        <v>0.15449311452856004</v>
      </c>
      <c r="N91" s="5">
        <f t="shared" si="18"/>
        <v>1.1827224794774054</v>
      </c>
      <c r="O91" s="5">
        <f t="shared" si="19"/>
        <v>0.74027390231806134</v>
      </c>
      <c r="P91" s="4">
        <f t="shared" si="20"/>
        <v>226214283.26805657</v>
      </c>
      <c r="Q91" s="4">
        <f t="shared" si="21"/>
        <v>41334434.731943429</v>
      </c>
      <c r="R91" s="8">
        <f t="shared" si="22"/>
        <v>0.1544931145285601</v>
      </c>
      <c r="S91" s="22">
        <f t="shared" si="23"/>
        <v>69157874.787575752</v>
      </c>
    </row>
    <row r="92" spans="1:19" ht="12.75" x14ac:dyDescent="0.2">
      <c r="A92" s="101">
        <f>+'1_DATOS DE ENTRADA'!A113</f>
        <v>10003</v>
      </c>
      <c r="B92" s="121" t="str">
        <f>+'1_DATOS DE ENTRADA'!B113</f>
        <v>CASA 3 - C</v>
      </c>
      <c r="C92" s="122">
        <f>+'1_DATOS DE ENTRADA'!C113</f>
        <v>267548718</v>
      </c>
      <c r="D92" s="123">
        <f>+'1_DATOS DE ENTRADA'!D113</f>
        <v>181816029.82693258</v>
      </c>
      <c r="E92" s="123">
        <f>+'1_DATOS DE ENTRADA'!E113</f>
        <v>153726705.1077522</v>
      </c>
      <c r="F92" s="123">
        <f>+'1_DATOS DE ENTRADA'!F113</f>
        <v>267548718</v>
      </c>
      <c r="G92" s="19">
        <f>+'1_DATOS DE ENTRADA'!G113</f>
        <v>0</v>
      </c>
      <c r="H92" s="77">
        <f t="shared" si="12"/>
        <v>-85732688.173067421</v>
      </c>
      <c r="I92" s="8">
        <f t="shared" si="13"/>
        <v>-0.3204376713667057</v>
      </c>
      <c r="J92" s="5">
        <f t="shared" si="14"/>
        <v>0.67956232863329424</v>
      </c>
      <c r="K92" s="21" t="e">
        <f t="shared" si="15"/>
        <v>#DIV/0!</v>
      </c>
      <c r="L92" s="20">
        <f t="shared" si="16"/>
        <v>28089324.719180375</v>
      </c>
      <c r="M92" s="8">
        <f t="shared" si="17"/>
        <v>0.15449311452855999</v>
      </c>
      <c r="N92" s="5">
        <f t="shared" si="18"/>
        <v>1.1827224794774052</v>
      </c>
      <c r="O92" s="5">
        <f t="shared" si="19"/>
        <v>0.75321711499012256</v>
      </c>
      <c r="P92" s="4">
        <f t="shared" si="20"/>
        <v>226214283.2680566</v>
      </c>
      <c r="Q92" s="4">
        <f t="shared" si="21"/>
        <v>41334434.731943399</v>
      </c>
      <c r="R92" s="8">
        <f t="shared" si="22"/>
        <v>0.15449311452855999</v>
      </c>
      <c r="S92" s="22">
        <f t="shared" si="23"/>
        <v>72487578.160304397</v>
      </c>
    </row>
    <row r="93" spans="1:19" ht="12.75" x14ac:dyDescent="0.2">
      <c r="A93" s="101">
        <f>+'1_DATOS DE ENTRADA'!A114</f>
        <v>10004</v>
      </c>
      <c r="B93" s="121" t="str">
        <f>+'1_DATOS DE ENTRADA'!B114</f>
        <v>CASA 4 - A</v>
      </c>
      <c r="C93" s="122">
        <f>+'1_DATOS DE ENTRADA'!C114</f>
        <v>239646222.09</v>
      </c>
      <c r="D93" s="123">
        <f>+'1_DATOS DE ENTRADA'!D114</f>
        <v>160040514.3422069</v>
      </c>
      <c r="E93" s="123">
        <f>+'1_DATOS DE ENTRADA'!E114</f>
        <v>135315356.83072665</v>
      </c>
      <c r="F93" s="123">
        <f>+'1_DATOS DE ENTRADA'!F114</f>
        <v>242066891</v>
      </c>
      <c r="G93" s="19">
        <f>+'1_DATOS DE ENTRADA'!G114</f>
        <v>0</v>
      </c>
      <c r="H93" s="77">
        <f t="shared" si="12"/>
        <v>-79605707.747793108</v>
      </c>
      <c r="I93" s="8">
        <f t="shared" si="13"/>
        <v>-0.33218010721611502</v>
      </c>
      <c r="J93" s="5">
        <f t="shared" si="14"/>
        <v>0.66781989278388498</v>
      </c>
      <c r="K93" s="21" t="e">
        <f t="shared" si="15"/>
        <v>#DIV/0!</v>
      </c>
      <c r="L93" s="20">
        <f t="shared" si="16"/>
        <v>24725157.511480242</v>
      </c>
      <c r="M93" s="8">
        <f t="shared" si="17"/>
        <v>0.15449311452856015</v>
      </c>
      <c r="N93" s="5">
        <f t="shared" si="18"/>
        <v>1.1827224794774054</v>
      </c>
      <c r="O93" s="5">
        <f t="shared" si="19"/>
        <v>0.76838592809098039</v>
      </c>
      <c r="P93" s="4">
        <f t="shared" si="20"/>
        <v>204669223.08516452</v>
      </c>
      <c r="Q93" s="4">
        <f t="shared" si="21"/>
        <v>37397667.914835483</v>
      </c>
      <c r="R93" s="8">
        <f t="shared" si="22"/>
        <v>0.15449311452856013</v>
      </c>
      <c r="S93" s="22">
        <f t="shared" si="23"/>
        <v>69353866.254437864</v>
      </c>
    </row>
    <row r="94" spans="1:19" ht="12.75" x14ac:dyDescent="0.2">
      <c r="A94" s="101">
        <f>+'1_DATOS DE ENTRADA'!A115</f>
        <v>10005</v>
      </c>
      <c r="B94" s="121" t="str">
        <f>+'1_DATOS DE ENTRADA'!B115</f>
        <v>CASA 5 - A</v>
      </c>
      <c r="C94" s="122">
        <f>+'1_DATOS DE ENTRADA'!C115</f>
        <v>234804884.26999998</v>
      </c>
      <c r="D94" s="123">
        <f>+'1_DATOS DE ENTRADA'!D115</f>
        <v>160040514.3422069</v>
      </c>
      <c r="E94" s="123">
        <f>+'1_DATOS DE ENTRADA'!E115</f>
        <v>135315356.83072665</v>
      </c>
      <c r="F94" s="123">
        <f>+'1_DATOS DE ENTRADA'!F115</f>
        <v>242066891</v>
      </c>
      <c r="G94" s="19">
        <f>+'1_DATOS DE ENTRADA'!G115</f>
        <v>0</v>
      </c>
      <c r="H94" s="77">
        <f t="shared" si="12"/>
        <v>-74764369.927793086</v>
      </c>
      <c r="I94" s="8">
        <f t="shared" si="13"/>
        <v>-0.31841062489067401</v>
      </c>
      <c r="J94" s="5">
        <f t="shared" si="14"/>
        <v>0.68158937510932605</v>
      </c>
      <c r="K94" s="21" t="e">
        <f t="shared" si="15"/>
        <v>#DIV/0!</v>
      </c>
      <c r="L94" s="20">
        <f t="shared" si="16"/>
        <v>24725157.511480242</v>
      </c>
      <c r="M94" s="8">
        <f t="shared" si="17"/>
        <v>0.15449311452856015</v>
      </c>
      <c r="N94" s="5">
        <f t="shared" si="18"/>
        <v>1.1827224794774054</v>
      </c>
      <c r="O94" s="5">
        <f t="shared" si="19"/>
        <v>0.76838592809098039</v>
      </c>
      <c r="P94" s="4">
        <f t="shared" si="20"/>
        <v>204669223.08516452</v>
      </c>
      <c r="Q94" s="4">
        <f t="shared" si="21"/>
        <v>37397667.914835483</v>
      </c>
      <c r="R94" s="8">
        <f t="shared" si="22"/>
        <v>0.15449311452856013</v>
      </c>
      <c r="S94" s="22">
        <f t="shared" si="23"/>
        <v>69353866.254437864</v>
      </c>
    </row>
    <row r="95" spans="1:19" ht="12.75" x14ac:dyDescent="0.2">
      <c r="A95" s="101">
        <f>+'1_DATOS DE ENTRADA'!A116</f>
        <v>10006</v>
      </c>
      <c r="B95" s="121" t="str">
        <f>+'1_DATOS DE ENTRADA'!B116</f>
        <v>CASA 6 - A</v>
      </c>
      <c r="C95" s="122">
        <f>+'1_DATOS DE ENTRADA'!C116</f>
        <v>227542877.53999999</v>
      </c>
      <c r="D95" s="123">
        <f>+'1_DATOS DE ENTRADA'!D116</f>
        <v>142836412.61707854</v>
      </c>
      <c r="E95" s="123">
        <f>+'1_DATOS DE ENTRADA'!E116</f>
        <v>120769170.36377956</v>
      </c>
      <c r="F95" s="123">
        <f>+'1_DATOS DE ENTRADA'!F116</f>
        <v>242066891</v>
      </c>
      <c r="G95" s="19">
        <f>+'1_DATOS DE ENTRADA'!G116</f>
        <v>0</v>
      </c>
      <c r="H95" s="77">
        <f t="shared" si="12"/>
        <v>-84706464.922921449</v>
      </c>
      <c r="I95" s="8">
        <f t="shared" si="13"/>
        <v>-0.37226594758181702</v>
      </c>
      <c r="J95" s="5">
        <f t="shared" si="14"/>
        <v>0.62773405241818292</v>
      </c>
      <c r="K95" s="21" t="e">
        <f t="shared" si="15"/>
        <v>#DIV/0!</v>
      </c>
      <c r="L95" s="20">
        <f t="shared" si="16"/>
        <v>22067242.253298983</v>
      </c>
      <c r="M95" s="8">
        <f t="shared" si="17"/>
        <v>0.1544931145285601</v>
      </c>
      <c r="N95" s="5">
        <f t="shared" si="18"/>
        <v>1.1827224794774054</v>
      </c>
      <c r="O95" s="5">
        <f t="shared" si="19"/>
        <v>0.81807372687999602</v>
      </c>
      <c r="P95" s="4">
        <f t="shared" si="20"/>
        <v>204669223.08516452</v>
      </c>
      <c r="Q95" s="4">
        <f t="shared" si="21"/>
        <v>37397667.914835483</v>
      </c>
      <c r="R95" s="8">
        <f t="shared" si="22"/>
        <v>0.15449311452856013</v>
      </c>
      <c r="S95" s="22">
        <f t="shared" si="23"/>
        <v>83900052.721384957</v>
      </c>
    </row>
    <row r="96" spans="1:19" ht="12.75" x14ac:dyDescent="0.2">
      <c r="A96" s="101">
        <f>+'1_DATOS DE ENTRADA'!A117</f>
        <v>10007</v>
      </c>
      <c r="B96" s="121" t="str">
        <f>+'1_DATOS DE ENTRADA'!B117</f>
        <v>CASA 7 - A</v>
      </c>
      <c r="C96" s="122">
        <f>+'1_DATOS DE ENTRADA'!C117</f>
        <v>220280870.81</v>
      </c>
      <c r="D96" s="123">
        <f>+'1_DATOS DE ENTRADA'!D117</f>
        <v>158668240.6093297</v>
      </c>
      <c r="E96" s="123">
        <f>+'1_DATOS DE ENTRADA'!E117</f>
        <v>134155089.9408274</v>
      </c>
      <c r="F96" s="123">
        <f>+'1_DATOS DE ENTRADA'!F117</f>
        <v>242066891</v>
      </c>
      <c r="G96" s="19">
        <f>+'1_DATOS DE ENTRADA'!G117</f>
        <v>0</v>
      </c>
      <c r="H96" s="77">
        <f t="shared" si="12"/>
        <v>-61612630.200670302</v>
      </c>
      <c r="I96" s="8">
        <f t="shared" si="13"/>
        <v>-0.27970032065931572</v>
      </c>
      <c r="J96" s="5">
        <f t="shared" si="14"/>
        <v>0.72029967934068428</v>
      </c>
      <c r="K96" s="21" t="e">
        <f t="shared" si="15"/>
        <v>#DIV/0!</v>
      </c>
      <c r="L96" s="20">
        <f t="shared" si="16"/>
        <v>24513150.668502301</v>
      </c>
      <c r="M96" s="8">
        <f t="shared" si="17"/>
        <v>0.15449311452856007</v>
      </c>
      <c r="N96" s="5">
        <f t="shared" si="18"/>
        <v>1.1827224794774054</v>
      </c>
      <c r="O96" s="5">
        <f t="shared" si="19"/>
        <v>0.77284087163867554</v>
      </c>
      <c r="P96" s="4">
        <f t="shared" si="20"/>
        <v>204669223.08516452</v>
      </c>
      <c r="Q96" s="4">
        <f t="shared" si="21"/>
        <v>37397667.914835483</v>
      </c>
      <c r="R96" s="8">
        <f t="shared" si="22"/>
        <v>0.15449311452856013</v>
      </c>
      <c r="S96" s="22">
        <f t="shared" si="23"/>
        <v>70514133.144337133</v>
      </c>
    </row>
    <row r="97" spans="1:19" ht="12.75" x14ac:dyDescent="0.2">
      <c r="A97" s="101">
        <f>+'1_DATOS DE ENTRADA'!A118</f>
        <v>10008</v>
      </c>
      <c r="B97" s="121" t="str">
        <f>+'1_DATOS DE ENTRADA'!B118</f>
        <v>CASA 8 - B</v>
      </c>
      <c r="C97" s="122">
        <f>+'1_DATOS DE ENTRADA'!C118</f>
        <v>233294323.68000001</v>
      </c>
      <c r="D97" s="123">
        <f>+'1_DATOS DE ENTRADA'!D118</f>
        <v>156554704.21620095</v>
      </c>
      <c r="E97" s="123">
        <f>+'1_DATOS DE ENTRADA'!E118</f>
        <v>132368080.36774257</v>
      </c>
      <c r="F97" s="123">
        <f>+'1_DATOS DE ENTRADA'!F118</f>
        <v>265107186</v>
      </c>
      <c r="G97" s="19">
        <f>+'1_DATOS DE ENTRADA'!G118</f>
        <v>0</v>
      </c>
      <c r="H97" s="77">
        <f t="shared" si="12"/>
        <v>-76739619.463799059</v>
      </c>
      <c r="I97" s="8">
        <f t="shared" si="13"/>
        <v>-0.32893907684209051</v>
      </c>
      <c r="J97" s="5">
        <f t="shared" si="14"/>
        <v>0.67106092315790944</v>
      </c>
      <c r="K97" s="21" t="e">
        <f t="shared" si="15"/>
        <v>#DIV/0!</v>
      </c>
      <c r="L97" s="20">
        <f t="shared" si="16"/>
        <v>24186623.84845838</v>
      </c>
      <c r="M97" s="8">
        <f t="shared" si="17"/>
        <v>0.15449311452856007</v>
      </c>
      <c r="N97" s="5">
        <f t="shared" si="18"/>
        <v>1.1827224794774054</v>
      </c>
      <c r="O97" s="5">
        <f t="shared" si="19"/>
        <v>0.81778825664634658</v>
      </c>
      <c r="P97" s="4">
        <f t="shared" si="20"/>
        <v>224149951.1509577</v>
      </c>
      <c r="Q97" s="4">
        <f t="shared" si="21"/>
        <v>40957234.849042296</v>
      </c>
      <c r="R97" s="8">
        <f t="shared" si="22"/>
        <v>0.15449311452856015</v>
      </c>
      <c r="S97" s="22">
        <f t="shared" si="23"/>
        <v>91781870.78321515</v>
      </c>
    </row>
    <row r="98" spans="1:19" ht="12.75" x14ac:dyDescent="0.2">
      <c r="A98" s="101">
        <f>+'1_DATOS DE ENTRADA'!A119</f>
        <v>10009</v>
      </c>
      <c r="B98" s="121" t="str">
        <f>+'1_DATOS DE ENTRADA'!B119</f>
        <v>CASA 9 - D</v>
      </c>
      <c r="C98" s="122">
        <f>+'1_DATOS DE ENTRADA'!C119</f>
        <v>261689764.58999997</v>
      </c>
      <c r="D98" s="123">
        <f>+'1_DATOS DE ENTRADA'!D119</f>
        <v>107860454.74790865</v>
      </c>
      <c r="E98" s="123">
        <f>+'1_DATOS DE ENTRADA'!E119</f>
        <v>91196757.159437433</v>
      </c>
      <c r="F98" s="123">
        <f>+'1_DATOS DE ENTRADA'!F119</f>
        <v>315288873</v>
      </c>
      <c r="G98" s="19">
        <f>+'1_DATOS DE ENTRADA'!G119</f>
        <v>0</v>
      </c>
      <c r="H98" s="77">
        <f t="shared" si="12"/>
        <v>-153829309.84209132</v>
      </c>
      <c r="I98" s="8">
        <f t="shared" si="13"/>
        <v>-0.58783082358265704</v>
      </c>
      <c r="J98" s="5">
        <f t="shared" si="14"/>
        <v>0.41216917641734296</v>
      </c>
      <c r="K98" s="21" t="e">
        <f t="shared" si="15"/>
        <v>#DIV/0!</v>
      </c>
      <c r="L98" s="20">
        <f t="shared" si="16"/>
        <v>16663697.588471219</v>
      </c>
      <c r="M98" s="8">
        <f t="shared" si="17"/>
        <v>0.15449311452856004</v>
      </c>
      <c r="N98" s="5">
        <f t="shared" si="18"/>
        <v>1.1827224794774054</v>
      </c>
      <c r="O98" s="5">
        <f t="shared" si="19"/>
        <v>0.9256390724592598</v>
      </c>
      <c r="P98" s="4">
        <f t="shared" si="20"/>
        <v>266578913.03403035</v>
      </c>
      <c r="Q98" s="4">
        <f t="shared" si="21"/>
        <v>48709959.965969652</v>
      </c>
      <c r="R98" s="8">
        <f t="shared" si="22"/>
        <v>0.15449311452856013</v>
      </c>
      <c r="S98" s="22">
        <f t="shared" si="23"/>
        <v>175382155.87459293</v>
      </c>
    </row>
    <row r="99" spans="1:19" ht="12.75" x14ac:dyDescent="0.2">
      <c r="A99" s="101">
        <f>+'1_DATOS DE ENTRADA'!A120</f>
        <v>10010</v>
      </c>
      <c r="B99" s="121" t="str">
        <f>+'1_DATOS DE ENTRADA'!B120</f>
        <v>CASA 10 - D</v>
      </c>
      <c r="C99" s="122">
        <f>+'1_DATOS DE ENTRADA'!C120</f>
        <v>198631989.99000001</v>
      </c>
      <c r="D99" s="123">
        <f>+'1_DATOS DE ENTRADA'!D120</f>
        <v>107860454.74790865</v>
      </c>
      <c r="E99" s="123">
        <f>+'1_DATOS DE ENTRADA'!E120</f>
        <v>91196757.159437433</v>
      </c>
      <c r="F99" s="123">
        <f>+'1_DATOS DE ENTRADA'!F120</f>
        <v>315288873</v>
      </c>
      <c r="G99" s="19">
        <f>+'1_DATOS DE ENTRADA'!G120</f>
        <v>0</v>
      </c>
      <c r="H99" s="77">
        <f t="shared" si="12"/>
        <v>-90771535.242091358</v>
      </c>
      <c r="I99" s="8">
        <f t="shared" si="13"/>
        <v>-0.45698346598984979</v>
      </c>
      <c r="J99" s="5">
        <f t="shared" si="14"/>
        <v>0.54301653401015015</v>
      </c>
      <c r="K99" s="21" t="e">
        <f t="shared" si="15"/>
        <v>#DIV/0!</v>
      </c>
      <c r="L99" s="20">
        <f t="shared" si="16"/>
        <v>16663697.588471219</v>
      </c>
      <c r="M99" s="8">
        <f t="shared" si="17"/>
        <v>0.15449311452856004</v>
      </c>
      <c r="N99" s="5">
        <f t="shared" si="18"/>
        <v>1.1827224794774054</v>
      </c>
      <c r="O99" s="5">
        <f t="shared" si="19"/>
        <v>0.9256390724592598</v>
      </c>
      <c r="P99" s="4">
        <f t="shared" si="20"/>
        <v>266578913.03403035</v>
      </c>
      <c r="Q99" s="4">
        <f t="shared" si="21"/>
        <v>48709959.965969652</v>
      </c>
      <c r="R99" s="8">
        <f t="shared" si="22"/>
        <v>0.15449311452856013</v>
      </c>
      <c r="S99" s="22">
        <f t="shared" si="23"/>
        <v>175382155.87459293</v>
      </c>
    </row>
    <row r="100" spans="1:19" ht="12.75" x14ac:dyDescent="0.2">
      <c r="A100" s="101">
        <f>+'1_DATOS DE ENTRADA'!A121</f>
        <v>10011</v>
      </c>
      <c r="B100" s="121" t="str">
        <f>+'1_DATOS DE ENTRADA'!B121</f>
        <v>CASA 11 - D</v>
      </c>
      <c r="C100" s="122">
        <f>+'1_DATOS DE ENTRADA'!C121</f>
        <v>135574215.38999999</v>
      </c>
      <c r="D100" s="123">
        <f>+'1_DATOS DE ENTRADA'!D121</f>
        <v>60197356.413819373</v>
      </c>
      <c r="E100" s="123">
        <f>+'1_DATOS DE ENTRADA'!E121</f>
        <v>50897279.335062623</v>
      </c>
      <c r="F100" s="123">
        <f>+'1_DATOS DE ENTRADA'!F121</f>
        <v>315288873</v>
      </c>
      <c r="G100" s="19">
        <f>+'1_DATOS DE ENTRADA'!G121</f>
        <v>0</v>
      </c>
      <c r="H100" s="77">
        <f t="shared" si="12"/>
        <v>-75376858.976180613</v>
      </c>
      <c r="I100" s="8">
        <f t="shared" si="13"/>
        <v>-0.55598226225648839</v>
      </c>
      <c r="J100" s="5">
        <f t="shared" si="14"/>
        <v>0.44401773774351161</v>
      </c>
      <c r="K100" s="21" t="e">
        <f t="shared" si="15"/>
        <v>#DIV/0!</v>
      </c>
      <c r="L100" s="20">
        <f t="shared" si="16"/>
        <v>9300077.0787567496</v>
      </c>
      <c r="M100" s="8">
        <f t="shared" si="17"/>
        <v>0.15449311452856013</v>
      </c>
      <c r="N100" s="5">
        <f t="shared" si="18"/>
        <v>1.1827224794774054</v>
      </c>
      <c r="O100" s="5">
        <f t="shared" si="19"/>
        <v>0.96482461129024133</v>
      </c>
      <c r="P100" s="4">
        <f t="shared" si="20"/>
        <v>266578913.03403035</v>
      </c>
      <c r="Q100" s="4">
        <f t="shared" si="21"/>
        <v>48709959.965969652</v>
      </c>
      <c r="R100" s="8">
        <f t="shared" si="22"/>
        <v>0.15449311452856013</v>
      </c>
      <c r="S100" s="22">
        <f t="shared" si="23"/>
        <v>215681633.69896773</v>
      </c>
    </row>
    <row r="101" spans="1:19" ht="12.75" x14ac:dyDescent="0.2">
      <c r="A101" s="124">
        <f>+'1_DATOS DE ENTRADA'!A122</f>
        <v>0</v>
      </c>
      <c r="B101" s="118" t="str">
        <f>+'1_DATOS DE ENTRADA'!B122</f>
        <v>MANZANA 2 (Casas 44 a 51)</v>
      </c>
      <c r="C101" s="119">
        <f>+'1_DATOS DE ENTRADA'!C122</f>
        <v>1877617578.5500002</v>
      </c>
      <c r="D101" s="120">
        <f>+'1_DATOS DE ENTRADA'!D122</f>
        <v>1006828009.5941193</v>
      </c>
      <c r="E101" s="120">
        <f>+'1_DATOS DE ENTRADA'!E122</f>
        <v>851280014.59733284</v>
      </c>
      <c r="F101" s="120">
        <f>+'1_DATOS DE ENTRADA'!F122</f>
        <v>2008097545</v>
      </c>
      <c r="G101" s="19">
        <f>+'1_DATOS DE ENTRADA'!G122</f>
        <v>0</v>
      </c>
      <c r="H101" s="77">
        <f t="shared" si="12"/>
        <v>-870789568.95588088</v>
      </c>
      <c r="I101" s="8">
        <f t="shared" si="13"/>
        <v>-0.46377365599034953</v>
      </c>
      <c r="J101" s="5">
        <f t="shared" si="14"/>
        <v>0.53622634400965041</v>
      </c>
      <c r="K101" s="21" t="e">
        <f t="shared" si="15"/>
        <v>#DIV/0!</v>
      </c>
      <c r="L101" s="20">
        <f t="shared" si="16"/>
        <v>155547994.99678648</v>
      </c>
      <c r="M101" s="8">
        <f t="shared" si="17"/>
        <v>0.1544931145285601</v>
      </c>
      <c r="N101" s="5">
        <f t="shared" si="18"/>
        <v>1.1827224794774054</v>
      </c>
      <c r="O101" s="5">
        <f t="shared" si="19"/>
        <v>0.86553800326431518</v>
      </c>
      <c r="P101" s="4">
        <f t="shared" si="20"/>
        <v>1697860300.9957945</v>
      </c>
      <c r="Q101" s="4">
        <f t="shared" si="21"/>
        <v>310237244.00420547</v>
      </c>
      <c r="R101" s="8">
        <f t="shared" si="22"/>
        <v>0.15449311452856015</v>
      </c>
      <c r="S101" s="22">
        <f t="shared" si="23"/>
        <v>846580286.39846182</v>
      </c>
    </row>
    <row r="102" spans="1:19" ht="12.75" x14ac:dyDescent="0.2">
      <c r="A102" s="101">
        <f>+'1_DATOS DE ENTRADA'!A123</f>
        <v>10044</v>
      </c>
      <c r="B102" s="121" t="str">
        <f>+'1_DATOS DE ENTRADA'!B123</f>
        <v>CASA 44 - C</v>
      </c>
      <c r="C102" s="122">
        <f>+'1_DATOS DE ENTRADA'!C123</f>
        <v>267548718</v>
      </c>
      <c r="D102" s="123">
        <f>+'1_DATOS DE ENTRADA'!D123</f>
        <v>133975508.5074628</v>
      </c>
      <c r="E102" s="123">
        <f>+'1_DATOS DE ENTRADA'!E123</f>
        <v>113277214.92759727</v>
      </c>
      <c r="F102" s="123">
        <f>+'1_DATOS DE ENTRADA'!F123</f>
        <v>267548718</v>
      </c>
      <c r="G102" s="19">
        <f>+'1_DATOS DE ENTRADA'!G123</f>
        <v>0</v>
      </c>
      <c r="H102" s="77">
        <f t="shared" si="12"/>
        <v>-133573209.4925372</v>
      </c>
      <c r="I102" s="8">
        <f t="shared" si="13"/>
        <v>-0.49924817614912737</v>
      </c>
      <c r="J102" s="5">
        <f t="shared" si="14"/>
        <v>0.50075182385087269</v>
      </c>
      <c r="K102" s="21" t="e">
        <f t="shared" si="15"/>
        <v>#DIV/0!</v>
      </c>
      <c r="L102" s="20">
        <f t="shared" si="16"/>
        <v>20698293.57986553</v>
      </c>
      <c r="M102" s="8">
        <f t="shared" si="17"/>
        <v>0.15449311452856013</v>
      </c>
      <c r="N102" s="5">
        <f t="shared" si="18"/>
        <v>1.1827224794774054</v>
      </c>
      <c r="O102" s="5">
        <f t="shared" si="19"/>
        <v>0.86583203529072128</v>
      </c>
      <c r="P102" s="4">
        <f t="shared" si="20"/>
        <v>226214283.26805657</v>
      </c>
      <c r="Q102" s="4">
        <f t="shared" si="21"/>
        <v>41334434.731943429</v>
      </c>
      <c r="R102" s="8">
        <f t="shared" si="22"/>
        <v>0.1544931145285601</v>
      </c>
      <c r="S102" s="22">
        <f t="shared" si="23"/>
        <v>112937068.3404593</v>
      </c>
    </row>
    <row r="103" spans="1:19" ht="12.75" x14ac:dyDescent="0.2">
      <c r="A103" s="101">
        <f>+'1_DATOS DE ENTRADA'!A124</f>
        <v>10045</v>
      </c>
      <c r="B103" s="121" t="str">
        <f>+'1_DATOS DE ENTRADA'!B124</f>
        <v>CASA 45 - A</v>
      </c>
      <c r="C103" s="122">
        <f>+'1_DATOS DE ENTRADA'!C124</f>
        <v>242066891</v>
      </c>
      <c r="D103" s="123">
        <f>+'1_DATOS DE ENTRADA'!D124</f>
        <v>142836412.61707854</v>
      </c>
      <c r="E103" s="123">
        <f>+'1_DATOS DE ENTRADA'!E124</f>
        <v>120769170.36377956</v>
      </c>
      <c r="F103" s="123">
        <f>+'1_DATOS DE ENTRADA'!F124</f>
        <v>242066891</v>
      </c>
      <c r="G103" s="19">
        <f>+'1_DATOS DE ENTRADA'!G124</f>
        <v>0</v>
      </c>
      <c r="H103" s="77">
        <f t="shared" si="12"/>
        <v>-99230478.382921457</v>
      </c>
      <c r="I103" s="8">
        <f t="shared" si="13"/>
        <v>-0.40992999072690806</v>
      </c>
      <c r="J103" s="5">
        <f t="shared" si="14"/>
        <v>0.59007000927309194</v>
      </c>
      <c r="K103" s="21" t="e">
        <f t="shared" si="15"/>
        <v>#DIV/0!</v>
      </c>
      <c r="L103" s="20">
        <f t="shared" si="16"/>
        <v>22067242.253298983</v>
      </c>
      <c r="M103" s="8">
        <f t="shared" si="17"/>
        <v>0.1544931145285601</v>
      </c>
      <c r="N103" s="5">
        <f t="shared" si="18"/>
        <v>1.1827224794774054</v>
      </c>
      <c r="O103" s="5">
        <f t="shared" si="19"/>
        <v>0.81807372687999602</v>
      </c>
      <c r="P103" s="4">
        <f t="shared" si="20"/>
        <v>204669223.08516452</v>
      </c>
      <c r="Q103" s="4">
        <f t="shared" si="21"/>
        <v>37397667.914835483</v>
      </c>
      <c r="R103" s="8">
        <f t="shared" si="22"/>
        <v>0.15449311452856013</v>
      </c>
      <c r="S103" s="22">
        <f t="shared" si="23"/>
        <v>83900052.721384957</v>
      </c>
    </row>
    <row r="104" spans="1:19" ht="12.75" x14ac:dyDescent="0.2">
      <c r="A104" s="101">
        <f>+'1_DATOS DE ENTRADA'!A125</f>
        <v>10046</v>
      </c>
      <c r="B104" s="121" t="str">
        <f>+'1_DATOS DE ENTRADA'!B125</f>
        <v>CASA 46 - A</v>
      </c>
      <c r="C104" s="122">
        <f>+'1_DATOS DE ENTRADA'!C125</f>
        <v>242066891</v>
      </c>
      <c r="D104" s="123">
        <f>+'1_DATOS DE ENTRADA'!D125</f>
        <v>142836412.61707854</v>
      </c>
      <c r="E104" s="123">
        <f>+'1_DATOS DE ENTRADA'!E125</f>
        <v>120769170.36377956</v>
      </c>
      <c r="F104" s="123">
        <f>+'1_DATOS DE ENTRADA'!F125</f>
        <v>242066891</v>
      </c>
      <c r="G104" s="19">
        <f>+'1_DATOS DE ENTRADA'!G125</f>
        <v>0</v>
      </c>
      <c r="H104" s="77">
        <f t="shared" si="12"/>
        <v>-99230478.382921457</v>
      </c>
      <c r="I104" s="8">
        <f t="shared" si="13"/>
        <v>-0.40992999072690806</v>
      </c>
      <c r="J104" s="5">
        <f t="shared" si="14"/>
        <v>0.59007000927309194</v>
      </c>
      <c r="K104" s="21" t="e">
        <f t="shared" si="15"/>
        <v>#DIV/0!</v>
      </c>
      <c r="L104" s="20">
        <f t="shared" si="16"/>
        <v>22067242.253298983</v>
      </c>
      <c r="M104" s="8">
        <f t="shared" si="17"/>
        <v>0.1544931145285601</v>
      </c>
      <c r="N104" s="5">
        <f t="shared" si="18"/>
        <v>1.1827224794774054</v>
      </c>
      <c r="O104" s="5">
        <f t="shared" si="19"/>
        <v>0.81807372687999602</v>
      </c>
      <c r="P104" s="4">
        <f t="shared" si="20"/>
        <v>204669223.08516452</v>
      </c>
      <c r="Q104" s="4">
        <f t="shared" si="21"/>
        <v>37397667.914835483</v>
      </c>
      <c r="R104" s="8">
        <f t="shared" si="22"/>
        <v>0.15449311452856013</v>
      </c>
      <c r="S104" s="22">
        <f t="shared" si="23"/>
        <v>83900052.721384957</v>
      </c>
    </row>
    <row r="105" spans="1:19" ht="12.75" x14ac:dyDescent="0.2">
      <c r="A105" s="101">
        <f>+'1_DATOS DE ENTRADA'!A126</f>
        <v>10047</v>
      </c>
      <c r="B105" s="121" t="str">
        <f>+'1_DATOS DE ENTRADA'!B126</f>
        <v>CASA 47 - B</v>
      </c>
      <c r="C105" s="122">
        <f>+'1_DATOS DE ENTRADA'!C126</f>
        <v>265107186</v>
      </c>
      <c r="D105" s="123">
        <f>+'1_DATOS DE ENTRADA'!D126</f>
        <v>156554704.21620095</v>
      </c>
      <c r="E105" s="123">
        <f>+'1_DATOS DE ENTRADA'!E126</f>
        <v>132368080.36774257</v>
      </c>
      <c r="F105" s="123">
        <f>+'1_DATOS DE ENTRADA'!F126</f>
        <v>265107186</v>
      </c>
      <c r="G105" s="19">
        <f>+'1_DATOS DE ENTRADA'!G126</f>
        <v>0</v>
      </c>
      <c r="H105" s="77">
        <f t="shared" si="12"/>
        <v>-108552481.78379905</v>
      </c>
      <c r="I105" s="8">
        <f t="shared" si="13"/>
        <v>-0.40946638762103965</v>
      </c>
      <c r="J105" s="5">
        <f t="shared" si="14"/>
        <v>0.5905336123789604</v>
      </c>
      <c r="K105" s="21" t="e">
        <f t="shared" si="15"/>
        <v>#DIV/0!</v>
      </c>
      <c r="L105" s="20">
        <f t="shared" si="16"/>
        <v>24186623.84845838</v>
      </c>
      <c r="M105" s="8">
        <f t="shared" si="17"/>
        <v>0.15449311452856007</v>
      </c>
      <c r="N105" s="5">
        <f t="shared" si="18"/>
        <v>1.1827224794774054</v>
      </c>
      <c r="O105" s="5">
        <f t="shared" si="19"/>
        <v>0.81778825664634658</v>
      </c>
      <c r="P105" s="4">
        <f t="shared" si="20"/>
        <v>224149951.1509577</v>
      </c>
      <c r="Q105" s="4">
        <f t="shared" si="21"/>
        <v>40957234.849042296</v>
      </c>
      <c r="R105" s="8">
        <f t="shared" si="22"/>
        <v>0.15449311452856015</v>
      </c>
      <c r="S105" s="22">
        <f t="shared" si="23"/>
        <v>91781870.78321515</v>
      </c>
    </row>
    <row r="106" spans="1:19" ht="12.75" x14ac:dyDescent="0.2">
      <c r="A106" s="101">
        <f>+'1_DATOS DE ENTRADA'!A127</f>
        <v>10048</v>
      </c>
      <c r="B106" s="121" t="str">
        <f>+'1_DATOS DE ENTRADA'!B127</f>
        <v>CASA 48 - A</v>
      </c>
      <c r="C106" s="122">
        <f>+'1_DATOS DE ENTRADA'!C127</f>
        <v>242066891</v>
      </c>
      <c r="D106" s="123">
        <f>+'1_DATOS DE ENTRADA'!D127</f>
        <v>142836412.61707854</v>
      </c>
      <c r="E106" s="123">
        <f>+'1_DATOS DE ENTRADA'!E127</f>
        <v>120769170.36377956</v>
      </c>
      <c r="F106" s="123">
        <f>+'1_DATOS DE ENTRADA'!F127</f>
        <v>242066891</v>
      </c>
      <c r="G106" s="19">
        <f>+'1_DATOS DE ENTRADA'!G127</f>
        <v>0</v>
      </c>
      <c r="H106" s="77">
        <f t="shared" si="12"/>
        <v>-99230478.382921457</v>
      </c>
      <c r="I106" s="8">
        <f t="shared" si="13"/>
        <v>-0.40992999072690806</v>
      </c>
      <c r="J106" s="5">
        <f t="shared" si="14"/>
        <v>0.59007000927309194</v>
      </c>
      <c r="K106" s="21" t="e">
        <f t="shared" si="15"/>
        <v>#DIV/0!</v>
      </c>
      <c r="L106" s="20">
        <f t="shared" si="16"/>
        <v>22067242.253298983</v>
      </c>
      <c r="M106" s="8">
        <f t="shared" si="17"/>
        <v>0.1544931145285601</v>
      </c>
      <c r="N106" s="5">
        <f t="shared" si="18"/>
        <v>1.1827224794774054</v>
      </c>
      <c r="O106" s="5">
        <f t="shared" si="19"/>
        <v>0.81807372687999602</v>
      </c>
      <c r="P106" s="4">
        <f t="shared" si="20"/>
        <v>204669223.08516452</v>
      </c>
      <c r="Q106" s="4">
        <f t="shared" si="21"/>
        <v>37397667.914835483</v>
      </c>
      <c r="R106" s="8">
        <f t="shared" si="22"/>
        <v>0.15449311452856013</v>
      </c>
      <c r="S106" s="22">
        <f t="shared" si="23"/>
        <v>83900052.721384957</v>
      </c>
    </row>
    <row r="107" spans="1:19" ht="12.75" x14ac:dyDescent="0.2">
      <c r="A107" s="101">
        <f>+'1_DATOS DE ENTRADA'!A128</f>
        <v>10049</v>
      </c>
      <c r="B107" s="121" t="str">
        <f>+'1_DATOS DE ENTRADA'!B128</f>
        <v>CASA 49 - A</v>
      </c>
      <c r="C107" s="122">
        <f>+'1_DATOS DE ENTRADA'!C128</f>
        <v>237225553.18000001</v>
      </c>
      <c r="D107" s="123">
        <f>+'1_DATOS DE ENTRADA'!D128</f>
        <v>83725047.286508501</v>
      </c>
      <c r="E107" s="123">
        <f>+'1_DATOS DE ENTRADA'!E128</f>
        <v>70790103.967164829</v>
      </c>
      <c r="F107" s="123">
        <f>+'1_DATOS DE ENTRADA'!F128</f>
        <v>242066891</v>
      </c>
      <c r="G107" s="19">
        <f>+'1_DATOS DE ENTRADA'!G128</f>
        <v>0</v>
      </c>
      <c r="H107" s="77">
        <f t="shared" si="12"/>
        <v>-153500505.89349151</v>
      </c>
      <c r="I107" s="8">
        <f t="shared" si="13"/>
        <v>-0.6470656463261345</v>
      </c>
      <c r="J107" s="5">
        <f t="shared" si="14"/>
        <v>0.35293435367386544</v>
      </c>
      <c r="K107" s="21" t="e">
        <f t="shared" si="15"/>
        <v>#DIV/0!</v>
      </c>
      <c r="L107" s="20">
        <f t="shared" si="16"/>
        <v>12934943.319343671</v>
      </c>
      <c r="M107" s="8">
        <f t="shared" si="17"/>
        <v>0.15449311452856013</v>
      </c>
      <c r="N107" s="5">
        <f t="shared" si="18"/>
        <v>1.1827224794774054</v>
      </c>
      <c r="O107" s="5">
        <f t="shared" si="19"/>
        <v>0.92447929726248335</v>
      </c>
      <c r="P107" s="4">
        <f t="shared" si="20"/>
        <v>204669223.08516452</v>
      </c>
      <c r="Q107" s="4">
        <f t="shared" si="21"/>
        <v>37397667.914835483</v>
      </c>
      <c r="R107" s="8">
        <f t="shared" si="22"/>
        <v>0.15449311452856013</v>
      </c>
      <c r="S107" s="22">
        <f t="shared" si="23"/>
        <v>133879119.11799969</v>
      </c>
    </row>
    <row r="108" spans="1:19" ht="12.75" x14ac:dyDescent="0.2">
      <c r="A108" s="101">
        <f>+'1_DATOS DE ENTRADA'!A129</f>
        <v>10050</v>
      </c>
      <c r="B108" s="121" t="str">
        <f>+'1_DATOS DE ENTRADA'!B129</f>
        <v>CASA 50 - A</v>
      </c>
      <c r="C108" s="122">
        <f>+'1_DATOS DE ENTRADA'!C129</f>
        <v>225122208.63000003</v>
      </c>
      <c r="D108" s="123">
        <f>+'1_DATOS DE ENTRADA'!D129</f>
        <v>103469466.2735894</v>
      </c>
      <c r="E108" s="123">
        <f>+'1_DATOS DE ENTRADA'!E129</f>
        <v>87484146.170374766</v>
      </c>
      <c r="F108" s="123">
        <f>+'1_DATOS DE ENTRADA'!F129</f>
        <v>242066891</v>
      </c>
      <c r="G108" s="19">
        <f>+'1_DATOS DE ENTRADA'!G129</f>
        <v>0</v>
      </c>
      <c r="H108" s="77">
        <f t="shared" si="12"/>
        <v>-121652742.35641062</v>
      </c>
      <c r="I108" s="8">
        <f t="shared" si="13"/>
        <v>-0.54038534490550061</v>
      </c>
      <c r="J108" s="5">
        <f t="shared" si="14"/>
        <v>0.45961465509449945</v>
      </c>
      <c r="K108" s="21" t="e">
        <f t="shared" si="15"/>
        <v>#DIV/0!</v>
      </c>
      <c r="L108" s="20">
        <f t="shared" si="16"/>
        <v>15985320.103214636</v>
      </c>
      <c r="M108" s="8">
        <f t="shared" si="17"/>
        <v>0.15449311452856013</v>
      </c>
      <c r="N108" s="5">
        <f t="shared" si="18"/>
        <v>1.1827224794774054</v>
      </c>
      <c r="O108" s="5">
        <f t="shared" si="19"/>
        <v>0.89659052748200962</v>
      </c>
      <c r="P108" s="4">
        <f t="shared" si="20"/>
        <v>204669223.08516452</v>
      </c>
      <c r="Q108" s="4">
        <f t="shared" si="21"/>
        <v>37397667.914835483</v>
      </c>
      <c r="R108" s="8">
        <f t="shared" si="22"/>
        <v>0.15449311452856013</v>
      </c>
      <c r="S108" s="22">
        <f t="shared" si="23"/>
        <v>117185076.91478975</v>
      </c>
    </row>
    <row r="109" spans="1:19" ht="12.75" x14ac:dyDescent="0.2">
      <c r="A109" s="101">
        <f>+'1_DATOS DE ENTRADA'!A130</f>
        <v>10051</v>
      </c>
      <c r="B109" s="121" t="str">
        <f>+'1_DATOS DE ENTRADA'!B130</f>
        <v>CASA 51 - B</v>
      </c>
      <c r="C109" s="122">
        <f>+'1_DATOS DE ENTRADA'!C130</f>
        <v>156413239.73999998</v>
      </c>
      <c r="D109" s="123">
        <f>+'1_DATOS DE ENTRADA'!D130</f>
        <v>100594045.45912188</v>
      </c>
      <c r="E109" s="123">
        <f>+'1_DATOS DE ENTRADA'!E130</f>
        <v>85052958.073114589</v>
      </c>
      <c r="F109" s="123">
        <f>+'1_DATOS DE ENTRADA'!F130</f>
        <v>265107186</v>
      </c>
      <c r="G109" s="19">
        <f>+'1_DATOS DE ENTRADA'!G130</f>
        <v>0</v>
      </c>
      <c r="H109" s="77">
        <f t="shared" si="12"/>
        <v>-55819194.280878097</v>
      </c>
      <c r="I109" s="8">
        <f t="shared" si="13"/>
        <v>-0.35687000904568122</v>
      </c>
      <c r="J109" s="5">
        <f t="shared" si="14"/>
        <v>0.64312999095431878</v>
      </c>
      <c r="K109" s="21" t="e">
        <f t="shared" si="15"/>
        <v>#DIV/0!</v>
      </c>
      <c r="L109" s="20">
        <f t="shared" si="16"/>
        <v>15541087.386007294</v>
      </c>
      <c r="M109" s="8">
        <f t="shared" si="17"/>
        <v>0.15449311452856007</v>
      </c>
      <c r="N109" s="5">
        <f t="shared" si="18"/>
        <v>1.1827224794774054</v>
      </c>
      <c r="O109" s="5">
        <f t="shared" si="19"/>
        <v>0.913686628939821</v>
      </c>
      <c r="P109" s="4">
        <f t="shared" si="20"/>
        <v>224149951.1509577</v>
      </c>
      <c r="Q109" s="4">
        <f t="shared" si="21"/>
        <v>40957234.849042296</v>
      </c>
      <c r="R109" s="8">
        <f t="shared" si="22"/>
        <v>0.15449311452856015</v>
      </c>
      <c r="S109" s="22">
        <f t="shared" si="23"/>
        <v>139096993.07784313</v>
      </c>
    </row>
    <row r="110" spans="1:19" ht="12.75" x14ac:dyDescent="0.2">
      <c r="A110" s="124">
        <f>+'1_DATOS DE ENTRADA'!A131</f>
        <v>0</v>
      </c>
      <c r="B110" s="118" t="str">
        <f>+'1_DATOS DE ENTRADA'!B131</f>
        <v>MANZANA 3 (Casas 75 a 67)</v>
      </c>
      <c r="C110" s="119">
        <f>+'1_DATOS DE ENTRADA'!C131</f>
        <v>2127879436.72</v>
      </c>
      <c r="D110" s="120">
        <f>+'1_DATOS DE ENTRADA'!D131</f>
        <v>1135140280.2617047</v>
      </c>
      <c r="E110" s="120">
        <f>+'1_DATOS DE ENTRADA'!E131</f>
        <v>959768922.93725133</v>
      </c>
      <c r="F110" s="120">
        <f>+'1_DATOS DE ENTRADA'!F131</f>
        <v>2303569622</v>
      </c>
      <c r="G110" s="19">
        <f>+'1_DATOS DE ENTRADA'!G131</f>
        <v>0</v>
      </c>
      <c r="H110" s="77">
        <f t="shared" si="12"/>
        <v>-992739156.45829535</v>
      </c>
      <c r="I110" s="8">
        <f t="shared" si="13"/>
        <v>-0.46653919358727575</v>
      </c>
      <c r="J110" s="5">
        <f t="shared" si="14"/>
        <v>0.53346080641272431</v>
      </c>
      <c r="K110" s="21" t="e">
        <f t="shared" si="15"/>
        <v>#DIV/0!</v>
      </c>
      <c r="L110" s="20">
        <f t="shared" si="16"/>
        <v>175371357.32445335</v>
      </c>
      <c r="M110" s="8">
        <f t="shared" si="17"/>
        <v>0.1544931145285601</v>
      </c>
      <c r="N110" s="5">
        <f t="shared" si="18"/>
        <v>1.1827224794774054</v>
      </c>
      <c r="O110" s="5">
        <f t="shared" si="19"/>
        <v>0.86949600677632599</v>
      </c>
      <c r="P110" s="4">
        <f t="shared" si="20"/>
        <v>1947683976.5638421</v>
      </c>
      <c r="Q110" s="4">
        <f t="shared" si="21"/>
        <v>355885645.43615794</v>
      </c>
      <c r="R110" s="8">
        <f t="shared" si="22"/>
        <v>0.15449311452856013</v>
      </c>
      <c r="S110" s="22">
        <f t="shared" si="23"/>
        <v>987915053.62659073</v>
      </c>
    </row>
    <row r="111" spans="1:19" ht="12.75" x14ac:dyDescent="0.2">
      <c r="A111" s="101">
        <f>+'1_DATOS DE ENTRADA'!A132</f>
        <v>10074</v>
      </c>
      <c r="B111" s="121" t="str">
        <f>+'1_DATOS DE ENTRADA'!B132</f>
        <v>CASA 74 - B</v>
      </c>
      <c r="C111" s="122">
        <f>+'1_DATOS DE ENTRADA'!C132</f>
        <v>265107186</v>
      </c>
      <c r="D111" s="123">
        <f>+'1_DATOS DE ENTRADA'!D132</f>
        <v>156554704.21620095</v>
      </c>
      <c r="E111" s="123">
        <f>+'1_DATOS DE ENTRADA'!E132</f>
        <v>132368080.36774257</v>
      </c>
      <c r="F111" s="123">
        <f>+'1_DATOS DE ENTRADA'!F132</f>
        <v>265107186</v>
      </c>
      <c r="G111" s="19">
        <f>+'1_DATOS DE ENTRADA'!G132</f>
        <v>0</v>
      </c>
      <c r="H111" s="77">
        <f t="shared" si="12"/>
        <v>-108552481.78379905</v>
      </c>
      <c r="I111" s="8">
        <f t="shared" si="13"/>
        <v>-0.40946638762103965</v>
      </c>
      <c r="J111" s="5">
        <f t="shared" si="14"/>
        <v>0.5905336123789604</v>
      </c>
      <c r="K111" s="21" t="e">
        <f t="shared" si="15"/>
        <v>#DIV/0!</v>
      </c>
      <c r="L111" s="20">
        <f t="shared" si="16"/>
        <v>24186623.84845838</v>
      </c>
      <c r="M111" s="8">
        <f t="shared" si="17"/>
        <v>0.15449311452856007</v>
      </c>
      <c r="N111" s="5">
        <f t="shared" si="18"/>
        <v>1.1827224794774054</v>
      </c>
      <c r="O111" s="5">
        <f t="shared" si="19"/>
        <v>0.81778825664634658</v>
      </c>
      <c r="P111" s="4">
        <f t="shared" si="20"/>
        <v>224149951.1509577</v>
      </c>
      <c r="Q111" s="4">
        <f t="shared" si="21"/>
        <v>40957234.849042296</v>
      </c>
      <c r="R111" s="8">
        <f t="shared" si="22"/>
        <v>0.15449311452856015</v>
      </c>
      <c r="S111" s="22">
        <f t="shared" si="23"/>
        <v>91781870.78321515</v>
      </c>
    </row>
    <row r="112" spans="1:19" ht="12.75" x14ac:dyDescent="0.2">
      <c r="A112" s="101">
        <f>+'1_DATOS DE ENTRADA'!A133</f>
        <v>10073</v>
      </c>
      <c r="B112" s="121" t="str">
        <f>+'1_DATOS DE ENTRADA'!B133</f>
        <v>CASA 73 - C</v>
      </c>
      <c r="C112" s="122">
        <f>+'1_DATOS DE ENTRADA'!C133</f>
        <v>267548718</v>
      </c>
      <c r="D112" s="123">
        <f>+'1_DATOS DE ENTRADA'!D133</f>
        <v>157222359.65141863</v>
      </c>
      <c r="E112" s="123">
        <f>+'1_DATOS DE ENTRADA'!E133</f>
        <v>132932587.63534154</v>
      </c>
      <c r="F112" s="123">
        <f>+'1_DATOS DE ENTRADA'!F133</f>
        <v>267548718</v>
      </c>
      <c r="G112" s="19">
        <f>+'1_DATOS DE ENTRADA'!G133</f>
        <v>0</v>
      </c>
      <c r="H112" s="77">
        <f t="shared" si="12"/>
        <v>-110326358.34858137</v>
      </c>
      <c r="I112" s="8">
        <f t="shared" si="13"/>
        <v>-0.41235988411120467</v>
      </c>
      <c r="J112" s="5">
        <f t="shared" si="14"/>
        <v>0.58764011588879539</v>
      </c>
      <c r="K112" s="21" t="e">
        <f t="shared" si="15"/>
        <v>#DIV/0!</v>
      </c>
      <c r="L112" s="20">
        <f t="shared" si="16"/>
        <v>24289772.016077086</v>
      </c>
      <c r="M112" s="8">
        <f t="shared" si="17"/>
        <v>0.15449311452856013</v>
      </c>
      <c r="N112" s="5">
        <f t="shared" si="18"/>
        <v>1.1827224794774054</v>
      </c>
      <c r="O112" s="5">
        <f t="shared" si="19"/>
        <v>0.81956269319078545</v>
      </c>
      <c r="P112" s="4">
        <f t="shared" si="20"/>
        <v>226214283.26805657</v>
      </c>
      <c r="Q112" s="4">
        <f t="shared" si="21"/>
        <v>41334434.731943429</v>
      </c>
      <c r="R112" s="8">
        <f t="shared" si="22"/>
        <v>0.1544931145285601</v>
      </c>
      <c r="S112" s="22">
        <f t="shared" si="23"/>
        <v>93281695.632715032</v>
      </c>
    </row>
    <row r="113" spans="1:19" ht="12.75" x14ac:dyDescent="0.2">
      <c r="A113" s="101">
        <f>+'1_DATOS DE ENTRADA'!A134</f>
        <v>10072</v>
      </c>
      <c r="B113" s="121" t="str">
        <f>+'1_DATOS DE ENTRADA'!B134</f>
        <v>CASA 72 - A</v>
      </c>
      <c r="C113" s="122">
        <f>+'1_DATOS DE ENTRADA'!C134</f>
        <v>242066891</v>
      </c>
      <c r="D113" s="123">
        <f>+'1_DATOS DE ENTRADA'!D134</f>
        <v>142150275.75063995</v>
      </c>
      <c r="E113" s="123">
        <f>+'1_DATOS DE ENTRADA'!E134</f>
        <v>120189036.91882993</v>
      </c>
      <c r="F113" s="123">
        <f>+'1_DATOS DE ENTRADA'!F134</f>
        <v>242066891</v>
      </c>
      <c r="G113" s="19">
        <f>+'1_DATOS DE ENTRADA'!G134</f>
        <v>0</v>
      </c>
      <c r="H113" s="77">
        <f t="shared" si="12"/>
        <v>-99916615.249360055</v>
      </c>
      <c r="I113" s="8">
        <f t="shared" si="13"/>
        <v>-0.41276448355491974</v>
      </c>
      <c r="J113" s="5">
        <f t="shared" si="14"/>
        <v>0.58723551644508021</v>
      </c>
      <c r="K113" s="21" t="e">
        <f t="shared" si="15"/>
        <v>#DIV/0!</v>
      </c>
      <c r="L113" s="20">
        <f t="shared" si="16"/>
        <v>21961238.831810012</v>
      </c>
      <c r="M113" s="8">
        <f t="shared" si="17"/>
        <v>0.15449311452856007</v>
      </c>
      <c r="N113" s="5">
        <f t="shared" si="18"/>
        <v>1.1827224794774054</v>
      </c>
      <c r="O113" s="5">
        <f t="shared" si="19"/>
        <v>0.8198094395624661</v>
      </c>
      <c r="P113" s="4">
        <f t="shared" si="20"/>
        <v>204669223.08516452</v>
      </c>
      <c r="Q113" s="4">
        <f t="shared" si="21"/>
        <v>37397667.914835483</v>
      </c>
      <c r="R113" s="8">
        <f t="shared" si="22"/>
        <v>0.15449311452856013</v>
      </c>
      <c r="S113" s="22">
        <f t="shared" si="23"/>
        <v>84480186.166334599</v>
      </c>
    </row>
    <row r="114" spans="1:19" ht="12.75" x14ac:dyDescent="0.2">
      <c r="A114" s="101">
        <f>+'1_DATOS DE ENTRADA'!A135</f>
        <v>10071</v>
      </c>
      <c r="B114" s="121" t="str">
        <f>+'1_DATOS DE ENTRADA'!B135</f>
        <v>CASA 71 - C</v>
      </c>
      <c r="C114" s="122">
        <f>+'1_DATOS DE ENTRADA'!C135</f>
        <v>267548718</v>
      </c>
      <c r="D114" s="123">
        <f>+'1_DATOS DE ENTRADA'!D135</f>
        <v>157222359.65141863</v>
      </c>
      <c r="E114" s="123">
        <f>+'1_DATOS DE ENTRADA'!E135</f>
        <v>132932587.63534154</v>
      </c>
      <c r="F114" s="123">
        <f>+'1_DATOS DE ENTRADA'!F135</f>
        <v>267548718</v>
      </c>
      <c r="G114" s="19">
        <f>+'1_DATOS DE ENTRADA'!G135</f>
        <v>0</v>
      </c>
      <c r="H114" s="77">
        <f t="shared" si="12"/>
        <v>-110326358.34858137</v>
      </c>
      <c r="I114" s="8">
        <f t="shared" si="13"/>
        <v>-0.41235988411120467</v>
      </c>
      <c r="J114" s="5">
        <f t="shared" si="14"/>
        <v>0.58764011588879539</v>
      </c>
      <c r="K114" s="21" t="e">
        <f t="shared" si="15"/>
        <v>#DIV/0!</v>
      </c>
      <c r="L114" s="20">
        <f t="shared" si="16"/>
        <v>24289772.016077086</v>
      </c>
      <c r="M114" s="8">
        <f t="shared" si="17"/>
        <v>0.15449311452856013</v>
      </c>
      <c r="N114" s="5">
        <f t="shared" si="18"/>
        <v>1.1827224794774054</v>
      </c>
      <c r="O114" s="5">
        <f t="shared" si="19"/>
        <v>0.81956269319078545</v>
      </c>
      <c r="P114" s="4">
        <f t="shared" si="20"/>
        <v>226214283.26805657</v>
      </c>
      <c r="Q114" s="4">
        <f t="shared" si="21"/>
        <v>41334434.731943429</v>
      </c>
      <c r="R114" s="8">
        <f t="shared" si="22"/>
        <v>0.1544931145285601</v>
      </c>
      <c r="S114" s="22">
        <f t="shared" si="23"/>
        <v>93281695.632715032</v>
      </c>
    </row>
    <row r="115" spans="1:19" ht="12.75" x14ac:dyDescent="0.2">
      <c r="A115" s="101">
        <f>+'1_DATOS DE ENTRADA'!A136</f>
        <v>10070</v>
      </c>
      <c r="B115" s="121" t="str">
        <f>+'1_DATOS DE ENTRADA'!B136</f>
        <v>CASA 70 - A</v>
      </c>
      <c r="C115" s="122">
        <f>+'1_DATOS DE ENTRADA'!C136</f>
        <v>242066891</v>
      </c>
      <c r="D115" s="123">
        <f>+'1_DATOS DE ENTRADA'!D136</f>
        <v>142150275.75063995</v>
      </c>
      <c r="E115" s="123">
        <f>+'1_DATOS DE ENTRADA'!E136</f>
        <v>120189036.91882993</v>
      </c>
      <c r="F115" s="123">
        <f>+'1_DATOS DE ENTRADA'!F136</f>
        <v>242066891</v>
      </c>
      <c r="G115" s="19">
        <f>+'1_DATOS DE ENTRADA'!G136</f>
        <v>0</v>
      </c>
      <c r="H115" s="77">
        <f t="shared" si="12"/>
        <v>-99916615.249360055</v>
      </c>
      <c r="I115" s="8">
        <f t="shared" si="13"/>
        <v>-0.41276448355491974</v>
      </c>
      <c r="J115" s="5">
        <f t="shared" si="14"/>
        <v>0.58723551644508021</v>
      </c>
      <c r="K115" s="21" t="e">
        <f t="shared" si="15"/>
        <v>#DIV/0!</v>
      </c>
      <c r="L115" s="20">
        <f t="shared" si="16"/>
        <v>21961238.831810012</v>
      </c>
      <c r="M115" s="8">
        <f t="shared" si="17"/>
        <v>0.15449311452856007</v>
      </c>
      <c r="N115" s="5">
        <f t="shared" si="18"/>
        <v>1.1827224794774054</v>
      </c>
      <c r="O115" s="5">
        <f t="shared" si="19"/>
        <v>0.8198094395624661</v>
      </c>
      <c r="P115" s="4">
        <f t="shared" si="20"/>
        <v>204669223.08516452</v>
      </c>
      <c r="Q115" s="4">
        <f t="shared" si="21"/>
        <v>37397667.914835483</v>
      </c>
      <c r="R115" s="8">
        <f t="shared" si="22"/>
        <v>0.15449311452856013</v>
      </c>
      <c r="S115" s="22">
        <f t="shared" si="23"/>
        <v>84480186.166334599</v>
      </c>
    </row>
    <row r="116" spans="1:19" ht="12.75" x14ac:dyDescent="0.2">
      <c r="A116" s="101">
        <f>+'1_DATOS DE ENTRADA'!A137</f>
        <v>10069</v>
      </c>
      <c r="B116" s="121" t="str">
        <f>+'1_DATOS DE ENTRADA'!B137</f>
        <v>CASA 69 - A</v>
      </c>
      <c r="C116" s="122">
        <f>+'1_DATOS DE ENTRADA'!C137</f>
        <v>237225553.18000001</v>
      </c>
      <c r="D116" s="123">
        <f>+'1_DATOS DE ENTRADA'!D137</f>
        <v>122291284.93084396</v>
      </c>
      <c r="E116" s="123">
        <f>+'1_DATOS DE ENTRADA'!E137</f>
        <v>103398123.44217831</v>
      </c>
      <c r="F116" s="123">
        <f>+'1_DATOS DE ENTRADA'!F137</f>
        <v>242066891</v>
      </c>
      <c r="G116" s="19">
        <f>+'1_DATOS DE ENTRADA'!G137</f>
        <v>0</v>
      </c>
      <c r="H116" s="77">
        <f t="shared" si="12"/>
        <v>-114934268.24915604</v>
      </c>
      <c r="I116" s="8">
        <f t="shared" si="13"/>
        <v>-0.48449362519537342</v>
      </c>
      <c r="J116" s="5">
        <f t="shared" si="14"/>
        <v>0.51550637480462658</v>
      </c>
      <c r="K116" s="21" t="e">
        <f t="shared" si="15"/>
        <v>#DIV/0!</v>
      </c>
      <c r="L116" s="20">
        <f t="shared" si="16"/>
        <v>18893161.488665655</v>
      </c>
      <c r="M116" s="8">
        <f t="shared" si="17"/>
        <v>0.15449311452856013</v>
      </c>
      <c r="N116" s="5">
        <f t="shared" si="18"/>
        <v>1.1827224794774054</v>
      </c>
      <c r="O116" s="5">
        <f t="shared" si="19"/>
        <v>0.86375330349144663</v>
      </c>
      <c r="P116" s="4">
        <f t="shared" si="20"/>
        <v>204669223.08516452</v>
      </c>
      <c r="Q116" s="4">
        <f t="shared" si="21"/>
        <v>37397667.914835483</v>
      </c>
      <c r="R116" s="8">
        <f t="shared" si="22"/>
        <v>0.15449311452856013</v>
      </c>
      <c r="S116" s="22">
        <f t="shared" si="23"/>
        <v>101271099.64298621</v>
      </c>
    </row>
    <row r="117" spans="1:19" ht="12.75" x14ac:dyDescent="0.2">
      <c r="A117" s="101">
        <f>+'1_DATOS DE ENTRADA'!A138</f>
        <v>10068</v>
      </c>
      <c r="B117" s="121" t="str">
        <f>+'1_DATOS DE ENTRADA'!B138</f>
        <v>CASA 68 - C</v>
      </c>
      <c r="C117" s="122">
        <f>+'1_DATOS DE ENTRADA'!C138</f>
        <v>248820307.74000001</v>
      </c>
      <c r="D117" s="123">
        <f>+'1_DATOS DE ENTRADA'!D138</f>
        <v>135257735.37969872</v>
      </c>
      <c r="E117" s="123">
        <f>+'1_DATOS DE ENTRADA'!E138</f>
        <v>114361346.57680926</v>
      </c>
      <c r="F117" s="123">
        <f>+'1_DATOS DE ENTRADA'!F138</f>
        <v>267548718</v>
      </c>
      <c r="G117" s="19">
        <f>+'1_DATOS DE ENTRADA'!G138</f>
        <v>0</v>
      </c>
      <c r="H117" s="77">
        <f t="shared" si="12"/>
        <v>-113562572.36030129</v>
      </c>
      <c r="I117" s="8">
        <f t="shared" si="13"/>
        <v>-0.45640395429044445</v>
      </c>
      <c r="J117" s="5">
        <f t="shared" si="14"/>
        <v>0.54359604570955555</v>
      </c>
      <c r="K117" s="21" t="e">
        <f t="shared" si="15"/>
        <v>#DIV/0!</v>
      </c>
      <c r="L117" s="20">
        <f t="shared" si="16"/>
        <v>20896388.802889466</v>
      </c>
      <c r="M117" s="8">
        <f t="shared" si="17"/>
        <v>0.15449311452856007</v>
      </c>
      <c r="N117" s="5">
        <f t="shared" si="18"/>
        <v>1.1827224794774054</v>
      </c>
      <c r="O117" s="5">
        <f t="shared" si="19"/>
        <v>0.86358935068373399</v>
      </c>
      <c r="P117" s="4">
        <f t="shared" si="20"/>
        <v>226214283.26805657</v>
      </c>
      <c r="Q117" s="4">
        <f t="shared" si="21"/>
        <v>41334434.731943429</v>
      </c>
      <c r="R117" s="8">
        <f t="shared" si="22"/>
        <v>0.1544931145285601</v>
      </c>
      <c r="S117" s="22">
        <f t="shared" si="23"/>
        <v>111852936.69124731</v>
      </c>
    </row>
    <row r="118" spans="1:19" ht="12.75" x14ac:dyDescent="0.2">
      <c r="A118" s="101">
        <f>+'1_DATOS DE ENTRADA'!A139</f>
        <v>10067</v>
      </c>
      <c r="B118" s="121" t="str">
        <f>+'1_DATOS DE ENTRADA'!B139</f>
        <v>CASA 67 - A</v>
      </c>
      <c r="C118" s="122">
        <f>+'1_DATOS DE ENTRADA'!C139</f>
        <v>213018864.08000001</v>
      </c>
      <c r="D118" s="123">
        <f>+'1_DATOS DE ENTRADA'!D139</f>
        <v>122291284.93084396</v>
      </c>
      <c r="E118" s="123">
        <f>+'1_DATOS DE ENTRADA'!E139</f>
        <v>103398123.44217831</v>
      </c>
      <c r="F118" s="123">
        <f>+'1_DATOS DE ENTRADA'!F139</f>
        <v>242066891</v>
      </c>
      <c r="G118" s="19">
        <f>+'1_DATOS DE ENTRADA'!G139</f>
        <v>0</v>
      </c>
      <c r="H118" s="77">
        <f t="shared" si="12"/>
        <v>-90727579.149156049</v>
      </c>
      <c r="I118" s="8">
        <f t="shared" si="13"/>
        <v>-0.42591335533121127</v>
      </c>
      <c r="J118" s="5">
        <f t="shared" si="14"/>
        <v>0.57408664466878867</v>
      </c>
      <c r="K118" s="21" t="e">
        <f t="shared" si="15"/>
        <v>#DIV/0!</v>
      </c>
      <c r="L118" s="20">
        <f t="shared" si="16"/>
        <v>18893161.488665655</v>
      </c>
      <c r="M118" s="8">
        <f t="shared" si="17"/>
        <v>0.15449311452856013</v>
      </c>
      <c r="N118" s="5">
        <f t="shared" si="18"/>
        <v>1.1827224794774054</v>
      </c>
      <c r="O118" s="5">
        <f t="shared" si="19"/>
        <v>0.86375330349144663</v>
      </c>
      <c r="P118" s="4">
        <f t="shared" si="20"/>
        <v>204669223.08516452</v>
      </c>
      <c r="Q118" s="4">
        <f t="shared" si="21"/>
        <v>37397667.914835483</v>
      </c>
      <c r="R118" s="8">
        <f t="shared" si="22"/>
        <v>0.15449311452856013</v>
      </c>
      <c r="S118" s="22">
        <f t="shared" si="23"/>
        <v>101271099.64298621</v>
      </c>
    </row>
    <row r="119" spans="1:19" ht="12.75" x14ac:dyDescent="0.2">
      <c r="A119" s="101">
        <f>+'1_DATOS DE ENTRADA'!A140</f>
        <v>10075</v>
      </c>
      <c r="B119" s="121" t="str">
        <f>+'1_DATOS DE ENTRADA'!B140</f>
        <v>CASA 75 - C</v>
      </c>
      <c r="C119" s="122">
        <f>+'1_DATOS DE ENTRADA'!C140</f>
        <v>144476307.72</v>
      </c>
      <c r="D119" s="123">
        <f>+'1_DATOS DE ENTRADA'!D140</f>
        <v>0</v>
      </c>
      <c r="E119" s="123">
        <f>+'1_DATOS DE ENTRADA'!E140</f>
        <v>0</v>
      </c>
      <c r="F119" s="123">
        <f>+'1_DATOS DE ENTRADA'!F140</f>
        <v>267548718</v>
      </c>
      <c r="G119" s="19">
        <f>+'1_DATOS DE ENTRADA'!G140</f>
        <v>0</v>
      </c>
      <c r="H119" s="77">
        <f t="shared" si="12"/>
        <v>-144476307.72</v>
      </c>
      <c r="I119" s="8">
        <f t="shared" si="13"/>
        <v>-1</v>
      </c>
      <c r="J119" s="5">
        <f t="shared" si="14"/>
        <v>0</v>
      </c>
      <c r="K119" s="21" t="e">
        <f t="shared" si="15"/>
        <v>#DIV/0!</v>
      </c>
      <c r="L119" s="20">
        <f t="shared" si="16"/>
        <v>0</v>
      </c>
      <c r="M119" s="8" t="e">
        <f t="shared" si="17"/>
        <v>#DIV/0!</v>
      </c>
      <c r="N119" s="5" t="e">
        <f t="shared" si="18"/>
        <v>#DIV/0!</v>
      </c>
      <c r="O119" s="5">
        <f t="shared" si="19"/>
        <v>1</v>
      </c>
      <c r="P119" s="4" t="e">
        <f t="shared" si="20"/>
        <v>#DIV/0!</v>
      </c>
      <c r="Q119" s="4" t="e">
        <f t="shared" si="21"/>
        <v>#DIV/0!</v>
      </c>
      <c r="R119" s="8" t="e">
        <f t="shared" si="22"/>
        <v>#DIV/0!</v>
      </c>
      <c r="S119" s="22" t="e">
        <f t="shared" si="23"/>
        <v>#DIV/0!</v>
      </c>
    </row>
    <row r="120" spans="1:19" ht="12.75" x14ac:dyDescent="0.2">
      <c r="A120" s="124">
        <f>+'1_DATOS DE ENTRADA'!A141</f>
        <v>0</v>
      </c>
      <c r="B120" s="118" t="str">
        <f>+'1_DATOS DE ENTRADA'!B141</f>
        <v>MANZANA 4 (Casas 43 a 34)</v>
      </c>
      <c r="C120" s="119">
        <f>+'1_DATOS DE ENTRADA'!C141</f>
        <v>2253129773.4099998</v>
      </c>
      <c r="D120" s="120">
        <f>+'1_DATOS DE ENTRADA'!D141</f>
        <v>1239809980.0079994</v>
      </c>
      <c r="E120" s="120">
        <f>+'1_DATOS DE ENTRADA'!E141</f>
        <v>1048267874.7729717</v>
      </c>
      <c r="F120" s="120">
        <f>+'1_DATOS DE ENTRADA'!F141</f>
        <v>2520154686</v>
      </c>
      <c r="G120" s="19">
        <f>+'1_DATOS DE ENTRADA'!G141</f>
        <v>0</v>
      </c>
      <c r="H120" s="77">
        <f t="shared" si="12"/>
        <v>-1013319793.4020004</v>
      </c>
      <c r="I120" s="8">
        <f t="shared" si="13"/>
        <v>-0.44973876132682378</v>
      </c>
      <c r="J120" s="5">
        <f t="shared" si="14"/>
        <v>0.55026123867317622</v>
      </c>
      <c r="K120" s="21" t="e">
        <f t="shared" si="15"/>
        <v>#DIV/0!</v>
      </c>
      <c r="L120" s="20">
        <f t="shared" si="16"/>
        <v>191542105.23502767</v>
      </c>
      <c r="M120" s="8">
        <f t="shared" si="17"/>
        <v>0.1544931145285601</v>
      </c>
      <c r="N120" s="5">
        <f t="shared" si="18"/>
        <v>1.1827224794774054</v>
      </c>
      <c r="O120" s="5">
        <f t="shared" si="19"/>
        <v>0.86986628063108329</v>
      </c>
      <c r="P120" s="4">
        <f t="shared" si="20"/>
        <v>2130808139.4661145</v>
      </c>
      <c r="Q120" s="4">
        <f t="shared" si="21"/>
        <v>389346546.53388548</v>
      </c>
      <c r="R120" s="8">
        <f t="shared" si="22"/>
        <v>0.15449311452856013</v>
      </c>
      <c r="S120" s="22">
        <f t="shared" si="23"/>
        <v>1082540264.6931429</v>
      </c>
    </row>
    <row r="121" spans="1:19" ht="12.75" x14ac:dyDescent="0.2">
      <c r="A121" s="101">
        <f>+'1_DATOS DE ENTRADA'!A142</f>
        <v>10042</v>
      </c>
      <c r="B121" s="121" t="str">
        <f>+'1_DATOS DE ENTRADA'!B142</f>
        <v>CASA 42 - C</v>
      </c>
      <c r="C121" s="122">
        <f>+'1_DATOS DE ENTRADA'!C142</f>
        <v>267548718</v>
      </c>
      <c r="D121" s="123">
        <f>+'1_DATOS DE ENTRADA'!D142</f>
        <v>157222359.65141863</v>
      </c>
      <c r="E121" s="123">
        <f>+'1_DATOS DE ENTRADA'!E142</f>
        <v>132932587.63534154</v>
      </c>
      <c r="F121" s="123">
        <f>+'1_DATOS DE ENTRADA'!F142</f>
        <v>267548718</v>
      </c>
      <c r="G121" s="19">
        <f>+'1_DATOS DE ENTRADA'!G142</f>
        <v>0</v>
      </c>
      <c r="H121" s="77">
        <f t="shared" si="12"/>
        <v>-110326358.34858137</v>
      </c>
      <c r="I121" s="8">
        <f t="shared" si="13"/>
        <v>-0.41235988411120467</v>
      </c>
      <c r="J121" s="5">
        <f t="shared" si="14"/>
        <v>0.58764011588879539</v>
      </c>
      <c r="K121" s="21" t="e">
        <f t="shared" si="15"/>
        <v>#DIV/0!</v>
      </c>
      <c r="L121" s="20">
        <f t="shared" si="16"/>
        <v>24289772.016077086</v>
      </c>
      <c r="M121" s="8">
        <f t="shared" si="17"/>
        <v>0.15449311452856013</v>
      </c>
      <c r="N121" s="5">
        <f t="shared" si="18"/>
        <v>1.1827224794774054</v>
      </c>
      <c r="O121" s="5">
        <f t="shared" si="19"/>
        <v>0.81956269319078545</v>
      </c>
      <c r="P121" s="4">
        <f t="shared" si="20"/>
        <v>226214283.26805657</v>
      </c>
      <c r="Q121" s="4">
        <f t="shared" si="21"/>
        <v>41334434.731943429</v>
      </c>
      <c r="R121" s="8">
        <f t="shared" si="22"/>
        <v>0.1544931145285601</v>
      </c>
      <c r="S121" s="22">
        <f t="shared" si="23"/>
        <v>93281695.632715032</v>
      </c>
    </row>
    <row r="122" spans="1:19" ht="12.75" x14ac:dyDescent="0.2">
      <c r="A122" s="101">
        <f>+'1_DATOS DE ENTRADA'!A143</f>
        <v>10041</v>
      </c>
      <c r="B122" s="121" t="str">
        <f>+'1_DATOS DE ENTRADA'!B143</f>
        <v>CASA 41 - A</v>
      </c>
      <c r="C122" s="122">
        <f>+'1_DATOS DE ENTRADA'!C143</f>
        <v>242066891</v>
      </c>
      <c r="D122" s="123">
        <f>+'1_DATOS DE ENTRADA'!D143</f>
        <v>142150275.75063995</v>
      </c>
      <c r="E122" s="123">
        <f>+'1_DATOS DE ENTRADA'!E143</f>
        <v>120189036.91882993</v>
      </c>
      <c r="F122" s="123">
        <f>+'1_DATOS DE ENTRADA'!F143</f>
        <v>242066891</v>
      </c>
      <c r="G122" s="19">
        <f>+'1_DATOS DE ENTRADA'!G143</f>
        <v>0</v>
      </c>
      <c r="H122" s="77">
        <f t="shared" ref="H122:H173" si="24">+D122-C122</f>
        <v>-99916615.249360055</v>
      </c>
      <c r="I122" s="8">
        <f t="shared" ref="I122:I173" si="25">+H122/C122</f>
        <v>-0.41276448355491974</v>
      </c>
      <c r="J122" s="5">
        <f t="shared" ref="J122:J173" si="26">+D122/C122</f>
        <v>0.58723551644508021</v>
      </c>
      <c r="K122" s="21" t="e">
        <f t="shared" ref="K122:K173" si="27">+(F122/J122)/(F122/G122)</f>
        <v>#DIV/0!</v>
      </c>
      <c r="L122" s="20">
        <f t="shared" ref="L122:L173" si="28">+D122-E122</f>
        <v>21961238.831810012</v>
      </c>
      <c r="M122" s="8">
        <f t="shared" ref="M122:M173" si="29">+L122/D122</f>
        <v>0.15449311452856007</v>
      </c>
      <c r="N122" s="5">
        <f t="shared" ref="N122:N173" si="30">+D122/E122</f>
        <v>1.1827224794774054</v>
      </c>
      <c r="O122" s="5">
        <f t="shared" ref="O122:O173" si="31">(F122-D122)/(F122-E122)</f>
        <v>0.8198094395624661</v>
      </c>
      <c r="P122" s="4">
        <f t="shared" ref="P122:P173" si="32">+F122/N122</f>
        <v>204669223.08516452</v>
      </c>
      <c r="Q122" s="4">
        <f t="shared" ref="Q122:Q173" si="33">+F122-P122</f>
        <v>37397667.914835483</v>
      </c>
      <c r="R122" s="8">
        <f t="shared" ref="R122:R173" si="34">+Q122/F122</f>
        <v>0.15449311452856013</v>
      </c>
      <c r="S122" s="22">
        <f t="shared" ref="S122:S173" si="35">+(F122-D122)/N122</f>
        <v>84480186.166334599</v>
      </c>
    </row>
    <row r="123" spans="1:19" ht="12.75" x14ac:dyDescent="0.2">
      <c r="A123" s="101">
        <f>+'1_DATOS DE ENTRADA'!A144</f>
        <v>10040</v>
      </c>
      <c r="B123" s="121" t="str">
        <f>+'1_DATOS DE ENTRADA'!B144</f>
        <v>CASA 40 - A</v>
      </c>
      <c r="C123" s="122">
        <f>+'1_DATOS DE ENTRADA'!C144</f>
        <v>242066891</v>
      </c>
      <c r="D123" s="123">
        <f>+'1_DATOS DE ENTRADA'!D144</f>
        <v>142150275.75063995</v>
      </c>
      <c r="E123" s="123">
        <f>+'1_DATOS DE ENTRADA'!E144</f>
        <v>120189036.91882993</v>
      </c>
      <c r="F123" s="123">
        <f>+'1_DATOS DE ENTRADA'!F144</f>
        <v>242066891</v>
      </c>
      <c r="G123" s="19">
        <f>+'1_DATOS DE ENTRADA'!G144</f>
        <v>0</v>
      </c>
      <c r="H123" s="77">
        <f t="shared" si="24"/>
        <v>-99916615.249360055</v>
      </c>
      <c r="I123" s="8">
        <f t="shared" si="25"/>
        <v>-0.41276448355491974</v>
      </c>
      <c r="J123" s="5">
        <f t="shared" si="26"/>
        <v>0.58723551644508021</v>
      </c>
      <c r="K123" s="21" t="e">
        <f t="shared" si="27"/>
        <v>#DIV/0!</v>
      </c>
      <c r="L123" s="20">
        <f t="shared" si="28"/>
        <v>21961238.831810012</v>
      </c>
      <c r="M123" s="8">
        <f t="shared" si="29"/>
        <v>0.15449311452856007</v>
      </c>
      <c r="N123" s="5">
        <f t="shared" si="30"/>
        <v>1.1827224794774054</v>
      </c>
      <c r="O123" s="5">
        <f t="shared" si="31"/>
        <v>0.8198094395624661</v>
      </c>
      <c r="P123" s="4">
        <f t="shared" si="32"/>
        <v>204669223.08516452</v>
      </c>
      <c r="Q123" s="4">
        <f t="shared" si="33"/>
        <v>37397667.914835483</v>
      </c>
      <c r="R123" s="8">
        <f t="shared" si="34"/>
        <v>0.15449311452856013</v>
      </c>
      <c r="S123" s="22">
        <f t="shared" si="35"/>
        <v>84480186.166334599</v>
      </c>
    </row>
    <row r="124" spans="1:19" ht="12.75" x14ac:dyDescent="0.2">
      <c r="A124" s="101">
        <f>+'1_DATOS DE ENTRADA'!A145</f>
        <v>10039</v>
      </c>
      <c r="B124" s="121" t="str">
        <f>+'1_DATOS DE ENTRADA'!B145</f>
        <v>CASA 39 - C</v>
      </c>
      <c r="C124" s="122">
        <f>+'1_DATOS DE ENTRADA'!C145</f>
        <v>262197743.63999999</v>
      </c>
      <c r="D124" s="123">
        <f>+'1_DATOS DE ENTRADA'!D145</f>
        <v>139711895.17012897</v>
      </c>
      <c r="E124" s="123">
        <f>+'1_DATOS DE ENTRADA'!E145</f>
        <v>118127369.34860806</v>
      </c>
      <c r="F124" s="123">
        <f>+'1_DATOS DE ENTRADA'!F145</f>
        <v>267548718</v>
      </c>
      <c r="G124" s="19">
        <f>+'1_DATOS DE ENTRADA'!G145</f>
        <v>0</v>
      </c>
      <c r="H124" s="77">
        <f t="shared" si="24"/>
        <v>-122485848.46987101</v>
      </c>
      <c r="I124" s="8">
        <f t="shared" si="25"/>
        <v>-0.46715065800888528</v>
      </c>
      <c r="J124" s="5">
        <f t="shared" si="26"/>
        <v>0.53284934199111467</v>
      </c>
      <c r="K124" s="21" t="e">
        <f t="shared" si="27"/>
        <v>#DIV/0!</v>
      </c>
      <c r="L124" s="20">
        <f t="shared" si="28"/>
        <v>21584525.82152091</v>
      </c>
      <c r="M124" s="8">
        <f t="shared" si="29"/>
        <v>0.15449311452856004</v>
      </c>
      <c r="N124" s="5">
        <f t="shared" si="30"/>
        <v>1.1827224794774054</v>
      </c>
      <c r="O124" s="5">
        <f t="shared" si="31"/>
        <v>0.85554590414065423</v>
      </c>
      <c r="P124" s="4">
        <f t="shared" si="32"/>
        <v>226214283.26805657</v>
      </c>
      <c r="Q124" s="4">
        <f t="shared" si="33"/>
        <v>41334434.731943429</v>
      </c>
      <c r="R124" s="8">
        <f t="shared" si="34"/>
        <v>0.1544931145285601</v>
      </c>
      <c r="S124" s="22">
        <f t="shared" si="35"/>
        <v>108086913.91944851</v>
      </c>
    </row>
    <row r="125" spans="1:19" ht="12.75" x14ac:dyDescent="0.2">
      <c r="A125" s="101">
        <f>+'1_DATOS DE ENTRADA'!A146</f>
        <v>10038</v>
      </c>
      <c r="B125" s="121" t="str">
        <f>+'1_DATOS DE ENTRADA'!B146</f>
        <v>CASA 38 - A</v>
      </c>
      <c r="C125" s="122">
        <f>+'1_DATOS DE ENTRADA'!C146</f>
        <v>229963546.44999999</v>
      </c>
      <c r="D125" s="123">
        <f>+'1_DATOS DE ENTRADA'!D146</f>
        <v>122784420.31832583</v>
      </c>
      <c r="E125" s="123">
        <f>+'1_DATOS DE ENTRADA'!E146</f>
        <v>103815072.80776386</v>
      </c>
      <c r="F125" s="123">
        <f>+'1_DATOS DE ENTRADA'!F146</f>
        <v>242066891</v>
      </c>
      <c r="G125" s="19">
        <f>+'1_DATOS DE ENTRADA'!G146</f>
        <v>0</v>
      </c>
      <c r="H125" s="77">
        <f t="shared" si="24"/>
        <v>-107179126.13167416</v>
      </c>
      <c r="I125" s="8">
        <f t="shared" si="25"/>
        <v>-0.46607006974028237</v>
      </c>
      <c r="J125" s="5">
        <f t="shared" si="26"/>
        <v>0.53392993025971769</v>
      </c>
      <c r="K125" s="21" t="e">
        <f t="shared" si="27"/>
        <v>#DIV/0!</v>
      </c>
      <c r="L125" s="20">
        <f t="shared" si="28"/>
        <v>18969347.510561973</v>
      </c>
      <c r="M125" s="8">
        <f t="shared" si="29"/>
        <v>0.1544931145285601</v>
      </c>
      <c r="N125" s="5">
        <f t="shared" si="30"/>
        <v>1.1827224794774054</v>
      </c>
      <c r="O125" s="5">
        <f t="shared" si="31"/>
        <v>0.86279133425800236</v>
      </c>
      <c r="P125" s="4">
        <f t="shared" si="32"/>
        <v>204669223.08516452</v>
      </c>
      <c r="Q125" s="4">
        <f t="shared" si="33"/>
        <v>37397667.914835483</v>
      </c>
      <c r="R125" s="8">
        <f t="shared" si="34"/>
        <v>0.15449311452856013</v>
      </c>
      <c r="S125" s="22">
        <f t="shared" si="35"/>
        <v>100854150.27740067</v>
      </c>
    </row>
    <row r="126" spans="1:19" ht="12.75" x14ac:dyDescent="0.2">
      <c r="A126" s="101">
        <f>+'1_DATOS DE ENTRADA'!A147</f>
        <v>10037</v>
      </c>
      <c r="B126" s="121" t="str">
        <f>+'1_DATOS DE ENTRADA'!B147</f>
        <v>CASA 37 - A</v>
      </c>
      <c r="C126" s="122">
        <f>+'1_DATOS DE ENTRADA'!C147</f>
        <v>222701539.72</v>
      </c>
      <c r="D126" s="123">
        <f>+'1_DATOS DE ENTRADA'!D147</f>
        <v>118757257.49078101</v>
      </c>
      <c r="E126" s="123">
        <f>+'1_DATOS DE ENTRADA'!E147</f>
        <v>100410078.90816008</v>
      </c>
      <c r="F126" s="123">
        <f>+'1_DATOS DE ENTRADA'!F147</f>
        <v>242066891</v>
      </c>
      <c r="G126" s="19">
        <f>+'1_DATOS DE ENTRADA'!G147</f>
        <v>0</v>
      </c>
      <c r="H126" s="77">
        <f t="shared" si="24"/>
        <v>-103944282.22921899</v>
      </c>
      <c r="I126" s="8">
        <f t="shared" si="25"/>
        <v>-0.46674253963356921</v>
      </c>
      <c r="J126" s="5">
        <f t="shared" si="26"/>
        <v>0.53325746036643074</v>
      </c>
      <c r="K126" s="21" t="e">
        <f t="shared" si="27"/>
        <v>#DIV/0!</v>
      </c>
      <c r="L126" s="20">
        <f t="shared" si="28"/>
        <v>18347178.582620934</v>
      </c>
      <c r="M126" s="8">
        <f t="shared" si="29"/>
        <v>0.1544931145285601</v>
      </c>
      <c r="N126" s="5">
        <f t="shared" si="30"/>
        <v>1.1827224794774054</v>
      </c>
      <c r="O126" s="5">
        <f t="shared" si="31"/>
        <v>0.87048149459465496</v>
      </c>
      <c r="P126" s="4">
        <f t="shared" si="32"/>
        <v>204669223.08516452</v>
      </c>
      <c r="Q126" s="4">
        <f t="shared" si="33"/>
        <v>37397667.914835483</v>
      </c>
      <c r="R126" s="8">
        <f t="shared" si="34"/>
        <v>0.15449311452856013</v>
      </c>
      <c r="S126" s="22">
        <f t="shared" si="35"/>
        <v>104259144.17700444</v>
      </c>
    </row>
    <row r="127" spans="1:19" ht="12.75" x14ac:dyDescent="0.2">
      <c r="A127" s="101">
        <f>+'1_DATOS DE ENTRADA'!A148</f>
        <v>10036</v>
      </c>
      <c r="B127" s="121" t="str">
        <f>+'1_DATOS DE ENTRADA'!B148</f>
        <v>CASA 36 - B</v>
      </c>
      <c r="C127" s="122">
        <f>+'1_DATOS DE ENTRADA'!C148</f>
        <v>235945395.53999999</v>
      </c>
      <c r="D127" s="123">
        <f>+'1_DATOS DE ENTRADA'!D148</f>
        <v>115343599.69066855</v>
      </c>
      <c r="E127" s="123">
        <f>+'1_DATOS DE ENTRADA'!E148</f>
        <v>97523807.733521715</v>
      </c>
      <c r="F127" s="123">
        <f>+'1_DATOS DE ENTRADA'!F148</f>
        <v>265107186</v>
      </c>
      <c r="G127" s="19">
        <f>+'1_DATOS DE ENTRADA'!G148</f>
        <v>0</v>
      </c>
      <c r="H127" s="77">
        <f t="shared" si="24"/>
        <v>-120601795.84933144</v>
      </c>
      <c r="I127" s="8">
        <f t="shared" si="25"/>
        <v>-0.51114282426793844</v>
      </c>
      <c r="J127" s="5">
        <f t="shared" si="26"/>
        <v>0.48885717573206156</v>
      </c>
      <c r="K127" s="21" t="e">
        <f t="shared" si="27"/>
        <v>#DIV/0!</v>
      </c>
      <c r="L127" s="20">
        <f t="shared" si="28"/>
        <v>17819791.957146838</v>
      </c>
      <c r="M127" s="8">
        <f t="shared" si="29"/>
        <v>0.15449311452856004</v>
      </c>
      <c r="N127" s="5">
        <f t="shared" si="30"/>
        <v>1.1827224794774052</v>
      </c>
      <c r="O127" s="5">
        <f t="shared" si="31"/>
        <v>0.89366611330145651</v>
      </c>
      <c r="P127" s="4">
        <f t="shared" si="32"/>
        <v>224149951.15095776</v>
      </c>
      <c r="Q127" s="4">
        <f t="shared" si="33"/>
        <v>40957234.849042237</v>
      </c>
      <c r="R127" s="8">
        <f t="shared" si="34"/>
        <v>0.15449311452855993</v>
      </c>
      <c r="S127" s="22">
        <f t="shared" si="35"/>
        <v>126626143.41743603</v>
      </c>
    </row>
    <row r="128" spans="1:19" ht="12.75" x14ac:dyDescent="0.2">
      <c r="A128" s="101">
        <f>+'1_DATOS DE ENTRADA'!A149</f>
        <v>10035</v>
      </c>
      <c r="B128" s="121" t="str">
        <f>+'1_DATOS DE ENTRADA'!B149</f>
        <v>CASA 35 - A</v>
      </c>
      <c r="C128" s="122">
        <f>+'1_DATOS DE ENTRADA'!C149</f>
        <v>213018864.08000001</v>
      </c>
      <c r="D128" s="123">
        <f>+'1_DATOS DE ENTRADA'!D149</f>
        <v>103469466.2735894</v>
      </c>
      <c r="E128" s="123">
        <f>+'1_DATOS DE ENTRADA'!E149</f>
        <v>87484146.170374766</v>
      </c>
      <c r="F128" s="123">
        <f>+'1_DATOS DE ENTRADA'!F149</f>
        <v>242066891</v>
      </c>
      <c r="G128" s="19">
        <f>+'1_DATOS DE ENTRADA'!G149</f>
        <v>0</v>
      </c>
      <c r="H128" s="77">
        <f t="shared" si="24"/>
        <v>-109549397.80641061</v>
      </c>
      <c r="I128" s="8">
        <f t="shared" si="25"/>
        <v>-0.51427087586604037</v>
      </c>
      <c r="J128" s="5">
        <f t="shared" si="26"/>
        <v>0.48572912413395963</v>
      </c>
      <c r="K128" s="21" t="e">
        <f t="shared" si="27"/>
        <v>#DIV/0!</v>
      </c>
      <c r="L128" s="20">
        <f t="shared" si="28"/>
        <v>15985320.103214636</v>
      </c>
      <c r="M128" s="8">
        <f t="shared" si="29"/>
        <v>0.15449311452856013</v>
      </c>
      <c r="N128" s="5">
        <f t="shared" si="30"/>
        <v>1.1827224794774054</v>
      </c>
      <c r="O128" s="5">
        <f t="shared" si="31"/>
        <v>0.89659052748200962</v>
      </c>
      <c r="P128" s="4">
        <f t="shared" si="32"/>
        <v>204669223.08516452</v>
      </c>
      <c r="Q128" s="4">
        <f t="shared" si="33"/>
        <v>37397667.914835483</v>
      </c>
      <c r="R128" s="8">
        <f t="shared" si="34"/>
        <v>0.15449311452856013</v>
      </c>
      <c r="S128" s="22">
        <f t="shared" si="35"/>
        <v>117185076.91478975</v>
      </c>
    </row>
    <row r="129" spans="1:19" ht="12.75" x14ac:dyDescent="0.2">
      <c r="A129" s="101">
        <f>+'1_DATOS DE ENTRADA'!A150</f>
        <v>10034</v>
      </c>
      <c r="B129" s="121" t="str">
        <f>+'1_DATOS DE ENTRADA'!B150</f>
        <v>CASA 34 - A</v>
      </c>
      <c r="C129" s="122">
        <f>+'1_DATOS DE ENTRADA'!C150</f>
        <v>198494850.61999997</v>
      </c>
      <c r="D129" s="123">
        <f>+'1_DATOS DE ENTRADA'!D150</f>
        <v>103469466.2735894</v>
      </c>
      <c r="E129" s="123">
        <f>+'1_DATOS DE ENTRADA'!E150</f>
        <v>87484146.170374766</v>
      </c>
      <c r="F129" s="123">
        <f>+'1_DATOS DE ENTRADA'!F150</f>
        <v>242066891</v>
      </c>
      <c r="G129" s="19">
        <f>+'1_DATOS DE ENTRADA'!G150</f>
        <v>0</v>
      </c>
      <c r="H129" s="77">
        <f t="shared" si="24"/>
        <v>-95025384.346410573</v>
      </c>
      <c r="I129" s="8">
        <f t="shared" si="25"/>
        <v>-0.47872972044160417</v>
      </c>
      <c r="J129" s="5">
        <f t="shared" si="26"/>
        <v>0.52127027955839578</v>
      </c>
      <c r="K129" s="21" t="e">
        <f t="shared" si="27"/>
        <v>#DIV/0!</v>
      </c>
      <c r="L129" s="20">
        <f t="shared" si="28"/>
        <v>15985320.103214636</v>
      </c>
      <c r="M129" s="8">
        <f t="shared" si="29"/>
        <v>0.15449311452856013</v>
      </c>
      <c r="N129" s="5">
        <f t="shared" si="30"/>
        <v>1.1827224794774054</v>
      </c>
      <c r="O129" s="5">
        <f t="shared" si="31"/>
        <v>0.89659052748200962</v>
      </c>
      <c r="P129" s="4">
        <f t="shared" si="32"/>
        <v>204669223.08516452</v>
      </c>
      <c r="Q129" s="4">
        <f t="shared" si="33"/>
        <v>37397667.914835483</v>
      </c>
      <c r="R129" s="8">
        <f t="shared" si="34"/>
        <v>0.15449311452856013</v>
      </c>
      <c r="S129" s="22">
        <f t="shared" si="35"/>
        <v>117185076.91478975</v>
      </c>
    </row>
    <row r="130" spans="1:19" ht="12.75" x14ac:dyDescent="0.2">
      <c r="A130" s="101">
        <f>+'1_DATOS DE ENTRADA'!A151</f>
        <v>10043</v>
      </c>
      <c r="B130" s="121" t="str">
        <f>+'1_DATOS DE ENTRADA'!B151</f>
        <v>CASA 43 - C</v>
      </c>
      <c r="C130" s="122">
        <f>+'1_DATOS DE ENTRADA'!C151</f>
        <v>139125333.36000001</v>
      </c>
      <c r="D130" s="123">
        <f>+'1_DATOS DE ENTRADA'!D151</f>
        <v>94750963.638217717</v>
      </c>
      <c r="E130" s="123">
        <f>+'1_DATOS DE ENTRADA'!E151</f>
        <v>80112592.161167115</v>
      </c>
      <c r="F130" s="123">
        <f>+'1_DATOS DE ENTRADA'!F151</f>
        <v>267548718</v>
      </c>
      <c r="G130" s="19">
        <f>+'1_DATOS DE ENTRADA'!G151</f>
        <v>0</v>
      </c>
      <c r="H130" s="77">
        <f t="shared" si="24"/>
        <v>-44374369.721782297</v>
      </c>
      <c r="I130" s="8">
        <f t="shared" si="25"/>
        <v>-0.31895247723834308</v>
      </c>
      <c r="J130" s="5">
        <f t="shared" si="26"/>
        <v>0.68104752276165692</v>
      </c>
      <c r="K130" s="21" t="e">
        <f t="shared" si="27"/>
        <v>#DIV/0!</v>
      </c>
      <c r="L130" s="20">
        <f t="shared" si="28"/>
        <v>14638371.477050602</v>
      </c>
      <c r="M130" s="8">
        <f t="shared" si="29"/>
        <v>0.1544931145285601</v>
      </c>
      <c r="N130" s="5">
        <f t="shared" si="30"/>
        <v>1.1827224794774054</v>
      </c>
      <c r="O130" s="5">
        <f t="shared" si="31"/>
        <v>0.92190208044719502</v>
      </c>
      <c r="P130" s="4">
        <f t="shared" si="32"/>
        <v>226214283.26805657</v>
      </c>
      <c r="Q130" s="4">
        <f t="shared" si="33"/>
        <v>41334434.731943429</v>
      </c>
      <c r="R130" s="8">
        <f t="shared" si="34"/>
        <v>0.1544931145285601</v>
      </c>
      <c r="S130" s="22">
        <f t="shared" si="35"/>
        <v>146101691.10688946</v>
      </c>
    </row>
    <row r="131" spans="1:19" ht="12.75" x14ac:dyDescent="0.2">
      <c r="A131" s="125">
        <f>+'1_DATOS DE ENTRADA'!A152</f>
        <v>0</v>
      </c>
      <c r="B131" s="126" t="str">
        <f>+'1_DATOS DE ENTRADA'!B152</f>
        <v>SECTOR B</v>
      </c>
      <c r="C131" s="127">
        <f>+'1_DATOS DE ENTRADA'!C152</f>
        <v>2122458711.6399999</v>
      </c>
      <c r="D131" s="128">
        <f>+'1_DATOS DE ENTRADA'!D152</f>
        <v>1593810925.8585131</v>
      </c>
      <c r="E131" s="128">
        <f>+'1_DATOS DE ENTRADA'!E152</f>
        <v>1347578111.9529834</v>
      </c>
      <c r="F131" s="128">
        <f>+'1_DATOS DE ENTRADA'!F152</f>
        <v>9837484652</v>
      </c>
      <c r="G131" s="19">
        <f>+'1_DATOS DE ENTRADA'!G152</f>
        <v>0</v>
      </c>
      <c r="H131" s="77">
        <f t="shared" si="24"/>
        <v>-528647785.78148675</v>
      </c>
      <c r="I131" s="8">
        <f t="shared" si="25"/>
        <v>-0.24907329545789211</v>
      </c>
      <c r="J131" s="5">
        <f t="shared" si="26"/>
        <v>0.75092670454210786</v>
      </c>
      <c r="K131" s="21" t="e">
        <f t="shared" si="27"/>
        <v>#DIV/0!</v>
      </c>
      <c r="L131" s="20">
        <f t="shared" si="28"/>
        <v>246232813.90552974</v>
      </c>
      <c r="M131" s="8">
        <f t="shared" si="29"/>
        <v>0.15449311452856013</v>
      </c>
      <c r="N131" s="5">
        <f t="shared" si="30"/>
        <v>1.1827224794774054</v>
      </c>
      <c r="O131" s="5">
        <f t="shared" si="31"/>
        <v>0.9709969935777214</v>
      </c>
      <c r="P131" s="4">
        <f t="shared" si="32"/>
        <v>8317661008.9856119</v>
      </c>
      <c r="Q131" s="4">
        <f t="shared" si="33"/>
        <v>1519823643.0143881</v>
      </c>
      <c r="R131" s="8">
        <f t="shared" si="34"/>
        <v>0.1544931145285601</v>
      </c>
      <c r="S131" s="22">
        <f t="shared" si="35"/>
        <v>6970082897.0326281</v>
      </c>
    </row>
    <row r="132" spans="1:19" ht="12.75" x14ac:dyDescent="0.2">
      <c r="A132" s="129">
        <f>+'1_DATOS DE ENTRADA'!A153</f>
        <v>0</v>
      </c>
      <c r="B132" s="130" t="str">
        <f>+'1_DATOS DE ENTRADA'!B153</f>
        <v>MANZANA 1 (Casas 12 a 18)</v>
      </c>
      <c r="C132" s="131">
        <f>+'1_DATOS DE ENTRADA'!C153</f>
        <v>240231380.36000001</v>
      </c>
      <c r="D132" s="132">
        <f>+'1_DATOS DE ENTRADA'!D153</f>
        <v>235938882.53623146</v>
      </c>
      <c r="E132" s="132">
        <f>+'1_DATOS DE ENTRADA'!E153</f>
        <v>199487949.73482096</v>
      </c>
      <c r="F132" s="132">
        <f>+'1_DATOS DE ENTRADA'!F153</f>
        <v>1914134183</v>
      </c>
      <c r="G132" s="19">
        <f>+'1_DATOS DE ENTRADA'!G153</f>
        <v>0</v>
      </c>
      <c r="H132" s="77">
        <f t="shared" si="24"/>
        <v>-4292497.8237685561</v>
      </c>
      <c r="I132" s="8">
        <f t="shared" si="25"/>
        <v>-1.7868181156583333E-2</v>
      </c>
      <c r="J132" s="5">
        <f t="shared" si="26"/>
        <v>0.98213181884341672</v>
      </c>
      <c r="K132" s="21" t="e">
        <f t="shared" si="27"/>
        <v>#DIV/0!</v>
      </c>
      <c r="L132" s="20">
        <f t="shared" si="28"/>
        <v>36450932.801410496</v>
      </c>
      <c r="M132" s="8">
        <f t="shared" si="29"/>
        <v>0.1544931145285601</v>
      </c>
      <c r="N132" s="5">
        <f t="shared" si="30"/>
        <v>1.1827224794774054</v>
      </c>
      <c r="O132" s="5">
        <f t="shared" si="31"/>
        <v>0.97874142660203578</v>
      </c>
      <c r="P132" s="4">
        <f t="shared" si="32"/>
        <v>1618413631.4427493</v>
      </c>
      <c r="Q132" s="4">
        <f t="shared" si="33"/>
        <v>295720551.55725074</v>
      </c>
      <c r="R132" s="8">
        <f t="shared" si="34"/>
        <v>0.15449311452856007</v>
      </c>
      <c r="S132" s="22">
        <f t="shared" si="35"/>
        <v>1418925681.7079282</v>
      </c>
    </row>
    <row r="133" spans="1:19" ht="12.75" x14ac:dyDescent="0.2">
      <c r="A133" s="101">
        <f>+'1_DATOS DE ENTRADA'!A154</f>
        <v>10012</v>
      </c>
      <c r="B133" s="121" t="str">
        <f>+'1_DATOS DE ENTRADA'!B154</f>
        <v>CASA 12 - D</v>
      </c>
      <c r="C133" s="122">
        <f>+'1_DATOS DE ENTRADA'!C154</f>
        <v>116656883.01000001</v>
      </c>
      <c r="D133" s="123">
        <f>+'1_DATOS DE ENTRADA'!D154</f>
        <v>45221022.323293321</v>
      </c>
      <c r="E133" s="123">
        <f>+'1_DATOS DE ENTRADA'!E154</f>
        <v>38234685.742402196</v>
      </c>
      <c r="F133" s="123">
        <f>+'1_DATOS DE ENTRADA'!F154</f>
        <v>315288873</v>
      </c>
      <c r="G133" s="19">
        <f>+'1_DATOS DE ENTRADA'!G154</f>
        <v>0</v>
      </c>
      <c r="H133" s="77">
        <f t="shared" si="24"/>
        <v>-71435860.686706692</v>
      </c>
      <c r="I133" s="8">
        <f t="shared" si="25"/>
        <v>-0.61235872966521054</v>
      </c>
      <c r="J133" s="5">
        <f t="shared" si="26"/>
        <v>0.38764127033478946</v>
      </c>
      <c r="K133" s="21" t="e">
        <f t="shared" si="27"/>
        <v>#DIV/0!</v>
      </c>
      <c r="L133" s="20">
        <f t="shared" si="28"/>
        <v>6986336.5808911249</v>
      </c>
      <c r="M133" s="8">
        <f t="shared" si="29"/>
        <v>0.15449311452856004</v>
      </c>
      <c r="N133" s="5">
        <f t="shared" si="30"/>
        <v>1.1827224794774052</v>
      </c>
      <c r="O133" s="5">
        <f t="shared" si="31"/>
        <v>0.97478350119864665</v>
      </c>
      <c r="P133" s="4">
        <f t="shared" si="32"/>
        <v>266578913.03403041</v>
      </c>
      <c r="Q133" s="4">
        <f t="shared" si="33"/>
        <v>48709959.965969592</v>
      </c>
      <c r="R133" s="8">
        <f t="shared" si="34"/>
        <v>0.15449311452855996</v>
      </c>
      <c r="S133" s="22">
        <f t="shared" si="35"/>
        <v>228344227.29162821</v>
      </c>
    </row>
    <row r="134" spans="1:19" ht="12.75" x14ac:dyDescent="0.2">
      <c r="A134" s="101">
        <f>+'1_DATOS DE ENTRADA'!A155</f>
        <v>10013</v>
      </c>
      <c r="B134" s="121" t="str">
        <f>+'1_DATOS DE ENTRADA'!B155</f>
        <v>CASA 13 - D</v>
      </c>
      <c r="C134" s="122">
        <f>+'1_DATOS DE ENTRADA'!C155</f>
        <v>63057774.600000001</v>
      </c>
      <c r="D134" s="123">
        <f>+'1_DATOS DE ENTRADA'!D155</f>
        <v>31690503.903371122</v>
      </c>
      <c r="E134" s="123">
        <f>+'1_DATOS DE ENTRADA'!E155</f>
        <v>26794539.254359826</v>
      </c>
      <c r="F134" s="123">
        <f>+'1_DATOS DE ENTRADA'!F155</f>
        <v>315288873</v>
      </c>
      <c r="G134" s="19">
        <f>+'1_DATOS DE ENTRADA'!G155</f>
        <v>0</v>
      </c>
      <c r="H134" s="77">
        <f t="shared" si="24"/>
        <v>-31367270.69662888</v>
      </c>
      <c r="I134" s="8">
        <f t="shared" si="25"/>
        <v>-0.49743700749992659</v>
      </c>
      <c r="J134" s="5">
        <f t="shared" si="26"/>
        <v>0.50256299250007341</v>
      </c>
      <c r="K134" s="21" t="e">
        <f t="shared" si="27"/>
        <v>#DIV/0!</v>
      </c>
      <c r="L134" s="20">
        <f t="shared" si="28"/>
        <v>4895964.6490112953</v>
      </c>
      <c r="M134" s="8">
        <f t="shared" si="29"/>
        <v>0.1544931145285601</v>
      </c>
      <c r="N134" s="5">
        <f t="shared" si="30"/>
        <v>1.1827224794774054</v>
      </c>
      <c r="O134" s="5">
        <f t="shared" si="31"/>
        <v>0.98302925195983937</v>
      </c>
      <c r="P134" s="4">
        <f t="shared" si="32"/>
        <v>266578913.03403035</v>
      </c>
      <c r="Q134" s="4">
        <f t="shared" si="33"/>
        <v>48709959.965969652</v>
      </c>
      <c r="R134" s="8">
        <f t="shared" si="34"/>
        <v>0.15449311452856013</v>
      </c>
      <c r="S134" s="22">
        <f t="shared" si="35"/>
        <v>239784373.77967054</v>
      </c>
    </row>
    <row r="135" spans="1:19" ht="12.75" x14ac:dyDescent="0.2">
      <c r="A135" s="101">
        <f>+'1_DATOS DE ENTRADA'!A156</f>
        <v>10014</v>
      </c>
      <c r="B135" s="121" t="str">
        <f>+'1_DATOS DE ENTRADA'!B156</f>
        <v>CASA 14 - A</v>
      </c>
      <c r="C135" s="122">
        <f>+'1_DATOS DE ENTRADA'!C156</f>
        <v>43572040.379999995</v>
      </c>
      <c r="D135" s="123">
        <f>+'1_DATOS DE ENTRADA'!D156</f>
        <v>79513678.154783502</v>
      </c>
      <c r="E135" s="123">
        <f>+'1_DATOS DE ENTRADA'!E156</f>
        <v>67229362.369029462</v>
      </c>
      <c r="F135" s="123">
        <f>+'1_DATOS DE ENTRADA'!F156</f>
        <v>242066891</v>
      </c>
      <c r="G135" s="19">
        <f>+'1_DATOS DE ENTRADA'!G156</f>
        <v>0</v>
      </c>
      <c r="H135" s="77">
        <f t="shared" si="24"/>
        <v>35941637.774783507</v>
      </c>
      <c r="I135" s="8">
        <f t="shared" si="25"/>
        <v>0.82487846475238924</v>
      </c>
      <c r="J135" s="5">
        <f t="shared" si="26"/>
        <v>1.8248784647523892</v>
      </c>
      <c r="K135" s="21" t="e">
        <f t="shared" si="27"/>
        <v>#DIV/0!</v>
      </c>
      <c r="L135" s="20">
        <f t="shared" si="28"/>
        <v>12284315.78575404</v>
      </c>
      <c r="M135" s="8">
        <f t="shared" si="29"/>
        <v>0.15449311452856015</v>
      </c>
      <c r="N135" s="5">
        <f t="shared" si="30"/>
        <v>1.1827224794774054</v>
      </c>
      <c r="O135" s="5">
        <f t="shared" si="31"/>
        <v>0.92973867863528015</v>
      </c>
      <c r="P135" s="4">
        <f t="shared" si="32"/>
        <v>204669223.08516452</v>
      </c>
      <c r="Q135" s="4">
        <f t="shared" si="33"/>
        <v>37397667.914835483</v>
      </c>
      <c r="R135" s="8">
        <f t="shared" si="34"/>
        <v>0.15449311452856013</v>
      </c>
      <c r="S135" s="22">
        <f t="shared" si="35"/>
        <v>137439860.71613505</v>
      </c>
    </row>
    <row r="136" spans="1:19" ht="12.75" x14ac:dyDescent="0.2">
      <c r="A136" s="101">
        <f>+'1_DATOS DE ENTRADA'!A157</f>
        <v>10015</v>
      </c>
      <c r="B136" s="121" t="str">
        <f>+'1_DATOS DE ENTRADA'!B157</f>
        <v>CASA 15 - A</v>
      </c>
      <c r="C136" s="122">
        <f>+'1_DATOS DE ENTRADA'!C157</f>
        <v>16944682.370000001</v>
      </c>
      <c r="D136" s="123">
        <f>+'1_DATOS DE ENTRADA'!D157</f>
        <v>79513678.154783502</v>
      </c>
      <c r="E136" s="123">
        <f>+'1_DATOS DE ENTRADA'!E157</f>
        <v>67229362.369029462</v>
      </c>
      <c r="F136" s="123">
        <f>+'1_DATOS DE ENTRADA'!F157</f>
        <v>242066891</v>
      </c>
      <c r="G136" s="19">
        <f>+'1_DATOS DE ENTRADA'!G157</f>
        <v>0</v>
      </c>
      <c r="H136" s="77">
        <f t="shared" si="24"/>
        <v>62568995.784783497</v>
      </c>
      <c r="I136" s="8">
        <f t="shared" si="25"/>
        <v>3.6925446236489998</v>
      </c>
      <c r="J136" s="5">
        <f t="shared" si="26"/>
        <v>4.6925446236489998</v>
      </c>
      <c r="K136" s="21" t="e">
        <f t="shared" si="27"/>
        <v>#DIV/0!</v>
      </c>
      <c r="L136" s="20">
        <f t="shared" si="28"/>
        <v>12284315.78575404</v>
      </c>
      <c r="M136" s="8">
        <f t="shared" si="29"/>
        <v>0.15449311452856015</v>
      </c>
      <c r="N136" s="5">
        <f t="shared" si="30"/>
        <v>1.1827224794774054</v>
      </c>
      <c r="O136" s="5">
        <f t="shared" si="31"/>
        <v>0.92973867863528015</v>
      </c>
      <c r="P136" s="4">
        <f t="shared" si="32"/>
        <v>204669223.08516452</v>
      </c>
      <c r="Q136" s="4">
        <f t="shared" si="33"/>
        <v>37397667.914835483</v>
      </c>
      <c r="R136" s="8">
        <f t="shared" si="34"/>
        <v>0.15449311452856013</v>
      </c>
      <c r="S136" s="22">
        <f t="shared" si="35"/>
        <v>137439860.71613505</v>
      </c>
    </row>
    <row r="137" spans="1:19" ht="12.75" x14ac:dyDescent="0.2">
      <c r="A137" s="101">
        <f>+'1_DATOS DE ENTRADA'!A158</f>
        <v>10016</v>
      </c>
      <c r="B137" s="121" t="str">
        <f>+'1_DATOS DE ENTRADA'!B158</f>
        <v>CASA 16 - A</v>
      </c>
      <c r="C137" s="122">
        <f>+'1_DATOS DE ENTRADA'!C158</f>
        <v>0</v>
      </c>
      <c r="D137" s="123">
        <f>+'1_DATOS DE ENTRADA'!D158</f>
        <v>0</v>
      </c>
      <c r="E137" s="123">
        <f>+'1_DATOS DE ENTRADA'!E158</f>
        <v>0</v>
      </c>
      <c r="F137" s="123">
        <f>+'1_DATOS DE ENTRADA'!F158</f>
        <v>242066891</v>
      </c>
      <c r="G137" s="19">
        <f>+'1_DATOS DE ENTRADA'!G158</f>
        <v>0</v>
      </c>
      <c r="H137" s="77">
        <f t="shared" si="24"/>
        <v>0</v>
      </c>
      <c r="I137" s="8" t="e">
        <f t="shared" si="25"/>
        <v>#DIV/0!</v>
      </c>
      <c r="J137" s="5" t="e">
        <f t="shared" si="26"/>
        <v>#DIV/0!</v>
      </c>
      <c r="K137" s="21" t="e">
        <f t="shared" si="27"/>
        <v>#DIV/0!</v>
      </c>
      <c r="L137" s="20">
        <f t="shared" si="28"/>
        <v>0</v>
      </c>
      <c r="M137" s="8" t="e">
        <f t="shared" si="29"/>
        <v>#DIV/0!</v>
      </c>
      <c r="N137" s="5" t="e">
        <f t="shared" si="30"/>
        <v>#DIV/0!</v>
      </c>
      <c r="O137" s="5">
        <f t="shared" si="31"/>
        <v>1</v>
      </c>
      <c r="P137" s="4" t="e">
        <f t="shared" si="32"/>
        <v>#DIV/0!</v>
      </c>
      <c r="Q137" s="4" t="e">
        <f t="shared" si="33"/>
        <v>#DIV/0!</v>
      </c>
      <c r="R137" s="8" t="e">
        <f t="shared" si="34"/>
        <v>#DIV/0!</v>
      </c>
      <c r="S137" s="22" t="e">
        <f t="shared" si="35"/>
        <v>#DIV/0!</v>
      </c>
    </row>
    <row r="138" spans="1:19" ht="12.75" x14ac:dyDescent="0.2">
      <c r="A138" s="101">
        <f>+'1_DATOS DE ENTRADA'!A159</f>
        <v>10017</v>
      </c>
      <c r="B138" s="121" t="str">
        <f>+'1_DATOS DE ENTRADA'!B159</f>
        <v>CASA 17 - A</v>
      </c>
      <c r="C138" s="122">
        <f>+'1_DATOS DE ENTRADA'!C159</f>
        <v>0</v>
      </c>
      <c r="D138" s="123">
        <f>+'1_DATOS DE ENTRADA'!D159</f>
        <v>0</v>
      </c>
      <c r="E138" s="123">
        <f>+'1_DATOS DE ENTRADA'!E159</f>
        <v>0</v>
      </c>
      <c r="F138" s="123">
        <f>+'1_DATOS DE ENTRADA'!F159</f>
        <v>242066891</v>
      </c>
      <c r="G138" s="19">
        <f>+'1_DATOS DE ENTRADA'!G159</f>
        <v>0</v>
      </c>
      <c r="H138" s="77">
        <f t="shared" si="24"/>
        <v>0</v>
      </c>
      <c r="I138" s="8" t="e">
        <f t="shared" si="25"/>
        <v>#DIV/0!</v>
      </c>
      <c r="J138" s="5" t="e">
        <f t="shared" si="26"/>
        <v>#DIV/0!</v>
      </c>
      <c r="K138" s="21" t="e">
        <f t="shared" si="27"/>
        <v>#DIV/0!</v>
      </c>
      <c r="L138" s="20">
        <f t="shared" si="28"/>
        <v>0</v>
      </c>
      <c r="M138" s="8" t="e">
        <f t="shared" si="29"/>
        <v>#DIV/0!</v>
      </c>
      <c r="N138" s="5" t="e">
        <f t="shared" si="30"/>
        <v>#DIV/0!</v>
      </c>
      <c r="O138" s="5">
        <f t="shared" si="31"/>
        <v>1</v>
      </c>
      <c r="P138" s="4" t="e">
        <f t="shared" si="32"/>
        <v>#DIV/0!</v>
      </c>
      <c r="Q138" s="4" t="e">
        <f t="shared" si="33"/>
        <v>#DIV/0!</v>
      </c>
      <c r="R138" s="8" t="e">
        <f t="shared" si="34"/>
        <v>#DIV/0!</v>
      </c>
      <c r="S138" s="22" t="e">
        <f t="shared" si="35"/>
        <v>#DIV/0!</v>
      </c>
    </row>
    <row r="139" spans="1:19" ht="12.75" x14ac:dyDescent="0.2">
      <c r="A139" s="101">
        <f>+'1_DATOS DE ENTRADA'!A160</f>
        <v>10018</v>
      </c>
      <c r="B139" s="121" t="str">
        <f>+'1_DATOS DE ENTRADA'!B160</f>
        <v>CASA 18 - D</v>
      </c>
      <c r="C139" s="122">
        <f>+'1_DATOS DE ENTRADA'!C160</f>
        <v>0</v>
      </c>
      <c r="D139" s="123">
        <f>+'1_DATOS DE ENTRADA'!D160</f>
        <v>0</v>
      </c>
      <c r="E139" s="123">
        <f>+'1_DATOS DE ENTRADA'!E160</f>
        <v>0</v>
      </c>
      <c r="F139" s="123">
        <f>+'1_DATOS DE ENTRADA'!F160</f>
        <v>315288873</v>
      </c>
      <c r="G139" s="19">
        <f>+'1_DATOS DE ENTRADA'!G160</f>
        <v>0</v>
      </c>
      <c r="H139" s="77">
        <f t="shared" si="24"/>
        <v>0</v>
      </c>
      <c r="I139" s="8" t="e">
        <f t="shared" si="25"/>
        <v>#DIV/0!</v>
      </c>
      <c r="J139" s="5" t="e">
        <f t="shared" si="26"/>
        <v>#DIV/0!</v>
      </c>
      <c r="K139" s="21" t="e">
        <f t="shared" si="27"/>
        <v>#DIV/0!</v>
      </c>
      <c r="L139" s="20">
        <f t="shared" si="28"/>
        <v>0</v>
      </c>
      <c r="M139" s="8" t="e">
        <f t="shared" si="29"/>
        <v>#DIV/0!</v>
      </c>
      <c r="N139" s="5" t="e">
        <f t="shared" si="30"/>
        <v>#DIV/0!</v>
      </c>
      <c r="O139" s="5">
        <f t="shared" si="31"/>
        <v>1</v>
      </c>
      <c r="P139" s="4" t="e">
        <f t="shared" si="32"/>
        <v>#DIV/0!</v>
      </c>
      <c r="Q139" s="4" t="e">
        <f t="shared" si="33"/>
        <v>#DIV/0!</v>
      </c>
      <c r="R139" s="8" t="e">
        <f t="shared" si="34"/>
        <v>#DIV/0!</v>
      </c>
      <c r="S139" s="22" t="e">
        <f t="shared" si="35"/>
        <v>#DIV/0!</v>
      </c>
    </row>
    <row r="140" spans="1:19" ht="12.75" x14ac:dyDescent="0.2">
      <c r="A140" s="133">
        <f>+'1_DATOS DE ENTRADA'!A161</f>
        <v>0</v>
      </c>
      <c r="B140" s="130" t="str">
        <f>+'1_DATOS DE ENTRADA'!B161</f>
        <v>MANZANA 2 (Casas 52 a 59)</v>
      </c>
      <c r="C140" s="131">
        <f>+'1_DATOS DE ENTRADA'!C161</f>
        <v>459460115.47000003</v>
      </c>
      <c r="D140" s="132">
        <f>+'1_DATOS DE ENTRADA'!D161</f>
        <v>342928665.3312577</v>
      </c>
      <c r="E140" s="132">
        <f>+'1_DATOS DE ENTRADA'!E161</f>
        <v>289948547.76310945</v>
      </c>
      <c r="F140" s="132">
        <f>+'1_DATOS DE ENTRADA'!F161</f>
        <v>2033579372</v>
      </c>
      <c r="G140" s="19">
        <f>+'1_DATOS DE ENTRADA'!G161</f>
        <v>0</v>
      </c>
      <c r="H140" s="77">
        <f t="shared" si="24"/>
        <v>-116531450.13874233</v>
      </c>
      <c r="I140" s="8">
        <f t="shared" si="25"/>
        <v>-0.25362691170600887</v>
      </c>
      <c r="J140" s="5">
        <f t="shared" si="26"/>
        <v>0.74637308829399118</v>
      </c>
      <c r="K140" s="21" t="e">
        <f t="shared" si="27"/>
        <v>#DIV/0!</v>
      </c>
      <c r="L140" s="20">
        <f t="shared" si="28"/>
        <v>52980117.568148255</v>
      </c>
      <c r="M140" s="8">
        <f t="shared" si="29"/>
        <v>0.1544931145285601</v>
      </c>
      <c r="N140" s="5">
        <f t="shared" si="30"/>
        <v>1.1827224794774054</v>
      </c>
      <c r="O140" s="5">
        <f t="shared" si="31"/>
        <v>0.96961506023424693</v>
      </c>
      <c r="P140" s="4">
        <f t="shared" si="32"/>
        <v>1719405361.1786866</v>
      </c>
      <c r="Q140" s="4">
        <f t="shared" si="33"/>
        <v>314174010.82131338</v>
      </c>
      <c r="R140" s="8">
        <f t="shared" si="34"/>
        <v>0.15449311452856013</v>
      </c>
      <c r="S140" s="22">
        <f t="shared" si="35"/>
        <v>1429456813.4155772</v>
      </c>
    </row>
    <row r="141" spans="1:19" ht="12.75" x14ac:dyDescent="0.2">
      <c r="A141" s="101">
        <f>+'1_DATOS DE ENTRADA'!A162</f>
        <v>10052</v>
      </c>
      <c r="B141" s="121" t="str">
        <f>+'1_DATOS DE ENTRADA'!B162</f>
        <v>CASA 52 - B</v>
      </c>
      <c r="C141" s="122">
        <f>+'1_DATOS DE ENTRADA'!C162</f>
        <v>217387892.51999998</v>
      </c>
      <c r="D141" s="123">
        <f>+'1_DATOS DE ENTRADA'!D162</f>
        <v>70221541.07887347</v>
      </c>
      <c r="E141" s="123">
        <f>+'1_DATOS DE ENTRADA'!E162</f>
        <v>59372796.490603082</v>
      </c>
      <c r="F141" s="123">
        <f>+'1_DATOS DE ENTRADA'!F162</f>
        <v>265107186</v>
      </c>
      <c r="G141" s="19">
        <f>+'1_DATOS DE ENTRADA'!G162</f>
        <v>0</v>
      </c>
      <c r="H141" s="77">
        <f t="shared" si="24"/>
        <v>-147166351.44112653</v>
      </c>
      <c r="I141" s="8">
        <f t="shared" si="25"/>
        <v>-0.6769758413642426</v>
      </c>
      <c r="J141" s="5">
        <f t="shared" si="26"/>
        <v>0.32302415863575745</v>
      </c>
      <c r="K141" s="21" t="e">
        <f t="shared" si="27"/>
        <v>#DIV/0!</v>
      </c>
      <c r="L141" s="20">
        <f t="shared" si="28"/>
        <v>10848744.588270389</v>
      </c>
      <c r="M141" s="8">
        <f t="shared" si="29"/>
        <v>0.15449311452856013</v>
      </c>
      <c r="N141" s="5">
        <f t="shared" si="30"/>
        <v>1.1827224794774054</v>
      </c>
      <c r="O141" s="5">
        <f t="shared" si="31"/>
        <v>0.94726820044942051</v>
      </c>
      <c r="P141" s="4">
        <f t="shared" si="32"/>
        <v>224149951.1509577</v>
      </c>
      <c r="Q141" s="4">
        <f t="shared" si="33"/>
        <v>40957234.849042296</v>
      </c>
      <c r="R141" s="8">
        <f t="shared" si="34"/>
        <v>0.15449311452856015</v>
      </c>
      <c r="S141" s="22">
        <f t="shared" si="35"/>
        <v>164777154.66035464</v>
      </c>
    </row>
    <row r="142" spans="1:19" ht="12.75" x14ac:dyDescent="0.2">
      <c r="A142" s="101">
        <f>+'1_DATOS DE ENTRADA'!A163</f>
        <v>10053</v>
      </c>
      <c r="B142" s="121" t="str">
        <f>+'1_DATOS DE ENTRADA'!B163</f>
        <v>CASA 53 - B</v>
      </c>
      <c r="C142" s="122">
        <f>+'1_DATOS DE ENTRADA'!C163</f>
        <v>137855736.72</v>
      </c>
      <c r="D142" s="123">
        <f>+'1_DATOS DE ENTRADA'!D163</f>
        <v>0</v>
      </c>
      <c r="E142" s="123">
        <f>+'1_DATOS DE ENTRADA'!E163</f>
        <v>0</v>
      </c>
      <c r="F142" s="123">
        <f>+'1_DATOS DE ENTRADA'!F163</f>
        <v>265107186</v>
      </c>
      <c r="G142" s="19">
        <f>+'1_DATOS DE ENTRADA'!G163</f>
        <v>0</v>
      </c>
      <c r="H142" s="77">
        <f t="shared" si="24"/>
        <v>-137855736.72</v>
      </c>
      <c r="I142" s="8">
        <f t="shared" si="25"/>
        <v>-1</v>
      </c>
      <c r="J142" s="5">
        <f t="shared" si="26"/>
        <v>0</v>
      </c>
      <c r="K142" s="21" t="e">
        <f t="shared" si="27"/>
        <v>#DIV/0!</v>
      </c>
      <c r="L142" s="20">
        <f t="shared" si="28"/>
        <v>0</v>
      </c>
      <c r="M142" s="8" t="e">
        <f t="shared" si="29"/>
        <v>#DIV/0!</v>
      </c>
      <c r="N142" s="5" t="e">
        <f t="shared" si="30"/>
        <v>#DIV/0!</v>
      </c>
      <c r="O142" s="5">
        <f t="shared" si="31"/>
        <v>1</v>
      </c>
      <c r="P142" s="4" t="e">
        <f t="shared" si="32"/>
        <v>#DIV/0!</v>
      </c>
      <c r="Q142" s="4" t="e">
        <f t="shared" si="33"/>
        <v>#DIV/0!</v>
      </c>
      <c r="R142" s="8" t="e">
        <f t="shared" si="34"/>
        <v>#DIV/0!</v>
      </c>
      <c r="S142" s="22" t="e">
        <f t="shared" si="35"/>
        <v>#DIV/0!</v>
      </c>
    </row>
    <row r="143" spans="1:19" ht="12.75" x14ac:dyDescent="0.2">
      <c r="A143" s="101">
        <f>+'1_DATOS DE ENTRADA'!A164</f>
        <v>10054</v>
      </c>
      <c r="B143" s="121" t="str">
        <f>+'1_DATOS DE ENTRADA'!B164</f>
        <v>CASA 54 - C</v>
      </c>
      <c r="C143" s="122">
        <f>+'1_DATOS DE ENTRADA'!C164</f>
        <v>72238153.859999999</v>
      </c>
      <c r="D143" s="123">
        <f>+'1_DATOS DE ENTRADA'!D164</f>
        <v>0</v>
      </c>
      <c r="E143" s="123">
        <f>+'1_DATOS DE ENTRADA'!E164</f>
        <v>0</v>
      </c>
      <c r="F143" s="123">
        <f>+'1_DATOS DE ENTRADA'!F164</f>
        <v>267548718</v>
      </c>
      <c r="G143" s="19">
        <f>+'1_DATOS DE ENTRADA'!G164</f>
        <v>0</v>
      </c>
      <c r="H143" s="77">
        <f t="shared" si="24"/>
        <v>-72238153.859999999</v>
      </c>
      <c r="I143" s="8">
        <f t="shared" si="25"/>
        <v>-1</v>
      </c>
      <c r="J143" s="5">
        <f t="shared" si="26"/>
        <v>0</v>
      </c>
      <c r="K143" s="21" t="e">
        <f t="shared" si="27"/>
        <v>#DIV/0!</v>
      </c>
      <c r="L143" s="20">
        <f t="shared" si="28"/>
        <v>0</v>
      </c>
      <c r="M143" s="8" t="e">
        <f t="shared" si="29"/>
        <v>#DIV/0!</v>
      </c>
      <c r="N143" s="5" t="e">
        <f t="shared" si="30"/>
        <v>#DIV/0!</v>
      </c>
      <c r="O143" s="5">
        <f t="shared" si="31"/>
        <v>1</v>
      </c>
      <c r="P143" s="4" t="e">
        <f t="shared" si="32"/>
        <v>#DIV/0!</v>
      </c>
      <c r="Q143" s="4" t="e">
        <f t="shared" si="33"/>
        <v>#DIV/0!</v>
      </c>
      <c r="R143" s="8" t="e">
        <f t="shared" si="34"/>
        <v>#DIV/0!</v>
      </c>
      <c r="S143" s="22" t="e">
        <f t="shared" si="35"/>
        <v>#DIV/0!</v>
      </c>
    </row>
    <row r="144" spans="1:19" ht="12.75" x14ac:dyDescent="0.2">
      <c r="A144" s="101">
        <f>+'1_DATOS DE ENTRADA'!A165</f>
        <v>10055</v>
      </c>
      <c r="B144" s="121" t="str">
        <f>+'1_DATOS DE ENTRADA'!B165</f>
        <v>CASA 55 - A</v>
      </c>
      <c r="C144" s="122">
        <f>+'1_DATOS DE ENTRADA'!C165</f>
        <v>26627358.010000002</v>
      </c>
      <c r="D144" s="123">
        <f>+'1_DATOS DE ENTRADA'!D165</f>
        <v>79513678.154783502</v>
      </c>
      <c r="E144" s="123">
        <f>+'1_DATOS DE ENTRADA'!E165</f>
        <v>67229362.369029462</v>
      </c>
      <c r="F144" s="123">
        <f>+'1_DATOS DE ENTRADA'!F165</f>
        <v>242066891</v>
      </c>
      <c r="G144" s="19">
        <f>+'1_DATOS DE ENTRADA'!G165</f>
        <v>0</v>
      </c>
      <c r="H144" s="77">
        <f t="shared" si="24"/>
        <v>52886320.144783497</v>
      </c>
      <c r="I144" s="8">
        <f t="shared" si="25"/>
        <v>1.986164760503909</v>
      </c>
      <c r="J144" s="5">
        <f t="shared" si="26"/>
        <v>2.9861647605039092</v>
      </c>
      <c r="K144" s="21" t="e">
        <f t="shared" si="27"/>
        <v>#DIV/0!</v>
      </c>
      <c r="L144" s="20">
        <f t="shared" si="28"/>
        <v>12284315.78575404</v>
      </c>
      <c r="M144" s="8">
        <f t="shared" si="29"/>
        <v>0.15449311452856015</v>
      </c>
      <c r="N144" s="5">
        <f t="shared" si="30"/>
        <v>1.1827224794774054</v>
      </c>
      <c r="O144" s="5">
        <f t="shared" si="31"/>
        <v>0.92973867863528015</v>
      </c>
      <c r="P144" s="4">
        <f t="shared" si="32"/>
        <v>204669223.08516452</v>
      </c>
      <c r="Q144" s="4">
        <f t="shared" si="33"/>
        <v>37397667.914835483</v>
      </c>
      <c r="R144" s="8">
        <f t="shared" si="34"/>
        <v>0.15449311452856013</v>
      </c>
      <c r="S144" s="22">
        <f t="shared" si="35"/>
        <v>137439860.71613505</v>
      </c>
    </row>
    <row r="145" spans="1:19" ht="12.75" x14ac:dyDescent="0.2">
      <c r="A145" s="101">
        <f>+'1_DATOS DE ENTRADA'!A166</f>
        <v>10056</v>
      </c>
      <c r="B145" s="121" t="str">
        <f>+'1_DATOS DE ENTRADA'!B166</f>
        <v>CASA 56 - C</v>
      </c>
      <c r="C145" s="122">
        <f>+'1_DATOS DE ENTRADA'!C166</f>
        <v>5350974.3600000003</v>
      </c>
      <c r="D145" s="123">
        <f>+'1_DATOS DE ENTRADA'!D166</f>
        <v>34166089.788033769</v>
      </c>
      <c r="E145" s="123">
        <f>+'1_DATOS DE ENTRADA'!E166</f>
        <v>28887664.165417999</v>
      </c>
      <c r="F145" s="123">
        <f>+'1_DATOS DE ENTRADA'!F166</f>
        <v>267548718</v>
      </c>
      <c r="G145" s="19">
        <f>+'1_DATOS DE ENTRADA'!G166</f>
        <v>0</v>
      </c>
      <c r="H145" s="77">
        <f t="shared" si="24"/>
        <v>28815115.428033769</v>
      </c>
      <c r="I145" s="8">
        <f t="shared" si="25"/>
        <v>5.3850221453936786</v>
      </c>
      <c r="J145" s="5">
        <f t="shared" si="26"/>
        <v>6.3850221453936786</v>
      </c>
      <c r="K145" s="21" t="e">
        <f t="shared" si="27"/>
        <v>#DIV/0!</v>
      </c>
      <c r="L145" s="20">
        <f t="shared" si="28"/>
        <v>5278425.6226157695</v>
      </c>
      <c r="M145" s="8">
        <f t="shared" si="29"/>
        <v>0.15449311452856013</v>
      </c>
      <c r="N145" s="5">
        <f t="shared" si="30"/>
        <v>1.1827224794774054</v>
      </c>
      <c r="O145" s="5">
        <f t="shared" si="31"/>
        <v>0.97788317139387848</v>
      </c>
      <c r="P145" s="4">
        <f t="shared" si="32"/>
        <v>226214283.26805657</v>
      </c>
      <c r="Q145" s="4">
        <f t="shared" si="33"/>
        <v>41334434.731943429</v>
      </c>
      <c r="R145" s="8">
        <f t="shared" si="34"/>
        <v>0.1544931145285601</v>
      </c>
      <c r="S145" s="22">
        <f t="shared" si="35"/>
        <v>197326619.10263854</v>
      </c>
    </row>
    <row r="146" spans="1:19" ht="12.75" x14ac:dyDescent="0.2">
      <c r="A146" s="101">
        <f>+'1_DATOS DE ENTRADA'!A167</f>
        <v>10057</v>
      </c>
      <c r="B146" s="121" t="str">
        <f>+'1_DATOS DE ENTRADA'!B167</f>
        <v>CASA 57 - A</v>
      </c>
      <c r="C146" s="122">
        <f>+'1_DATOS DE ENTRADA'!C167</f>
        <v>0</v>
      </c>
      <c r="D146" s="123">
        <f>+'1_DATOS DE ENTRADA'!D167</f>
        <v>0</v>
      </c>
      <c r="E146" s="123">
        <f>+'1_DATOS DE ENTRADA'!E167</f>
        <v>0</v>
      </c>
      <c r="F146" s="123">
        <f>+'1_DATOS DE ENTRADA'!F167</f>
        <v>242066891</v>
      </c>
      <c r="G146" s="19">
        <f>+'1_DATOS DE ENTRADA'!G167</f>
        <v>0</v>
      </c>
      <c r="H146" s="77">
        <f t="shared" si="24"/>
        <v>0</v>
      </c>
      <c r="I146" s="8" t="e">
        <f t="shared" si="25"/>
        <v>#DIV/0!</v>
      </c>
      <c r="J146" s="5" t="e">
        <f t="shared" si="26"/>
        <v>#DIV/0!</v>
      </c>
      <c r="K146" s="21" t="e">
        <f t="shared" si="27"/>
        <v>#DIV/0!</v>
      </c>
      <c r="L146" s="20">
        <f t="shared" si="28"/>
        <v>0</v>
      </c>
      <c r="M146" s="8" t="e">
        <f t="shared" si="29"/>
        <v>#DIV/0!</v>
      </c>
      <c r="N146" s="5" t="e">
        <f t="shared" si="30"/>
        <v>#DIV/0!</v>
      </c>
      <c r="O146" s="5">
        <f t="shared" si="31"/>
        <v>1</v>
      </c>
      <c r="P146" s="4" t="e">
        <f t="shared" si="32"/>
        <v>#DIV/0!</v>
      </c>
      <c r="Q146" s="4" t="e">
        <f t="shared" si="33"/>
        <v>#DIV/0!</v>
      </c>
      <c r="R146" s="8" t="e">
        <f t="shared" si="34"/>
        <v>#DIV/0!</v>
      </c>
      <c r="S146" s="22" t="e">
        <f t="shared" si="35"/>
        <v>#DIV/0!</v>
      </c>
    </row>
    <row r="147" spans="1:19" ht="12.75" x14ac:dyDescent="0.2">
      <c r="A147" s="101">
        <f>+'1_DATOS DE ENTRADA'!A168</f>
        <v>10058</v>
      </c>
      <c r="B147" s="121" t="str">
        <f>+'1_DATOS DE ENTRADA'!B168</f>
        <v>CASA 58 - A</v>
      </c>
      <c r="C147" s="122">
        <f>+'1_DATOS DE ENTRADA'!C168</f>
        <v>0</v>
      </c>
      <c r="D147" s="123">
        <f>+'1_DATOS DE ENTRADA'!D168</f>
        <v>79513678.154783502</v>
      </c>
      <c r="E147" s="123">
        <f>+'1_DATOS DE ENTRADA'!E168</f>
        <v>67229362.369029462</v>
      </c>
      <c r="F147" s="123">
        <f>+'1_DATOS DE ENTRADA'!F168</f>
        <v>242066891</v>
      </c>
      <c r="G147" s="19">
        <f>+'1_DATOS DE ENTRADA'!G168</f>
        <v>0</v>
      </c>
      <c r="H147" s="77">
        <f t="shared" si="24"/>
        <v>79513678.154783502</v>
      </c>
      <c r="I147" s="8" t="e">
        <f t="shared" si="25"/>
        <v>#DIV/0!</v>
      </c>
      <c r="J147" s="5" t="e">
        <f t="shared" si="26"/>
        <v>#DIV/0!</v>
      </c>
      <c r="K147" s="21" t="e">
        <f t="shared" si="27"/>
        <v>#DIV/0!</v>
      </c>
      <c r="L147" s="20">
        <f t="shared" si="28"/>
        <v>12284315.78575404</v>
      </c>
      <c r="M147" s="8">
        <f t="shared" si="29"/>
        <v>0.15449311452856015</v>
      </c>
      <c r="N147" s="5">
        <f t="shared" si="30"/>
        <v>1.1827224794774054</v>
      </c>
      <c r="O147" s="5">
        <f t="shared" si="31"/>
        <v>0.92973867863528015</v>
      </c>
      <c r="P147" s="4">
        <f t="shared" si="32"/>
        <v>204669223.08516452</v>
      </c>
      <c r="Q147" s="4">
        <f t="shared" si="33"/>
        <v>37397667.914835483</v>
      </c>
      <c r="R147" s="8">
        <f t="shared" si="34"/>
        <v>0.15449311452856013</v>
      </c>
      <c r="S147" s="22">
        <f t="shared" si="35"/>
        <v>137439860.71613505</v>
      </c>
    </row>
    <row r="148" spans="1:19" ht="12.75" x14ac:dyDescent="0.2">
      <c r="A148" s="101">
        <f>+'1_DATOS DE ENTRADA'!A169</f>
        <v>10059</v>
      </c>
      <c r="B148" s="121" t="str">
        <f>+'1_DATOS DE ENTRADA'!B169</f>
        <v>CASA 59 - A</v>
      </c>
      <c r="C148" s="122">
        <f>+'1_DATOS DE ENTRADA'!C169</f>
        <v>0</v>
      </c>
      <c r="D148" s="123">
        <f>+'1_DATOS DE ENTRADA'!D169</f>
        <v>79513678.154783502</v>
      </c>
      <c r="E148" s="123">
        <f>+'1_DATOS DE ENTRADA'!E169</f>
        <v>67229362.369029462</v>
      </c>
      <c r="F148" s="123">
        <f>+'1_DATOS DE ENTRADA'!F169</f>
        <v>242066891</v>
      </c>
      <c r="G148" s="19">
        <f>+'1_DATOS DE ENTRADA'!G169</f>
        <v>0</v>
      </c>
      <c r="H148" s="77">
        <f t="shared" si="24"/>
        <v>79513678.154783502</v>
      </c>
      <c r="I148" s="8" t="e">
        <f t="shared" si="25"/>
        <v>#DIV/0!</v>
      </c>
      <c r="J148" s="5" t="e">
        <f t="shared" si="26"/>
        <v>#DIV/0!</v>
      </c>
      <c r="K148" s="21" t="e">
        <f t="shared" si="27"/>
        <v>#DIV/0!</v>
      </c>
      <c r="L148" s="20">
        <f t="shared" si="28"/>
        <v>12284315.78575404</v>
      </c>
      <c r="M148" s="8">
        <f t="shared" si="29"/>
        <v>0.15449311452856015</v>
      </c>
      <c r="N148" s="5">
        <f t="shared" si="30"/>
        <v>1.1827224794774054</v>
      </c>
      <c r="O148" s="5">
        <f t="shared" si="31"/>
        <v>0.92973867863528015</v>
      </c>
      <c r="P148" s="4">
        <f t="shared" si="32"/>
        <v>204669223.08516452</v>
      </c>
      <c r="Q148" s="4">
        <f t="shared" si="33"/>
        <v>37397667.914835483</v>
      </c>
      <c r="R148" s="8">
        <f t="shared" si="34"/>
        <v>0.15449311452856013</v>
      </c>
      <c r="S148" s="22">
        <f t="shared" si="35"/>
        <v>137439860.71613505</v>
      </c>
    </row>
    <row r="149" spans="1:19" ht="12.75" x14ac:dyDescent="0.2">
      <c r="A149" s="133">
        <f>+'1_DATOS DE ENTRADA'!A170</f>
        <v>0</v>
      </c>
      <c r="B149" s="130" t="str">
        <f>+'1_DATOS DE ENTRADA'!B170</f>
        <v>MANZANA 3 (Casas 66 a 60)</v>
      </c>
      <c r="C149" s="131">
        <f>+'1_DATOS DE ENTRADA'!C170</f>
        <v>455085755.07999998</v>
      </c>
      <c r="D149" s="132">
        <f>+'1_DATOS DE ENTRADA'!D170</f>
        <v>630984275.01198566</v>
      </c>
      <c r="E149" s="132">
        <f>+'1_DATOS DE ENTRADA'!E170</f>
        <v>533501549.14683849</v>
      </c>
      <c r="F149" s="132">
        <f>+'1_DATOS DE ENTRADA'!F170</f>
        <v>1719950064</v>
      </c>
      <c r="G149" s="19">
        <f>+'1_DATOS DE ENTRADA'!G170</f>
        <v>0</v>
      </c>
      <c r="H149" s="77">
        <f t="shared" si="24"/>
        <v>175898519.93198568</v>
      </c>
      <c r="I149" s="8">
        <f t="shared" si="25"/>
        <v>0.38651730573518894</v>
      </c>
      <c r="J149" s="5">
        <f t="shared" si="26"/>
        <v>1.3865173057351889</v>
      </c>
      <c r="K149" s="21" t="e">
        <f t="shared" si="27"/>
        <v>#DIV/0!</v>
      </c>
      <c r="L149" s="20">
        <f t="shared" si="28"/>
        <v>97482725.865147173</v>
      </c>
      <c r="M149" s="8">
        <f t="shared" si="29"/>
        <v>0.15449311452856013</v>
      </c>
      <c r="N149" s="5">
        <f t="shared" si="30"/>
        <v>1.1827224794774054</v>
      </c>
      <c r="O149" s="5">
        <f t="shared" si="31"/>
        <v>0.91783653092000195</v>
      </c>
      <c r="P149" s="4">
        <f t="shared" si="32"/>
        <v>1454229621.7790437</v>
      </c>
      <c r="Q149" s="4">
        <f t="shared" si="33"/>
        <v>265720442.22095633</v>
      </c>
      <c r="R149" s="8">
        <f t="shared" si="34"/>
        <v>0.15449311452856013</v>
      </c>
      <c r="S149" s="22">
        <f t="shared" si="35"/>
        <v>920728072.63220513</v>
      </c>
    </row>
    <row r="150" spans="1:19" ht="12.75" x14ac:dyDescent="0.2">
      <c r="A150" s="101">
        <f>+'1_DATOS DE ENTRADA'!A171</f>
        <v>10066</v>
      </c>
      <c r="B150" s="121" t="str">
        <f>+'1_DATOS DE ENTRADA'!B171</f>
        <v>CASA 66 - A</v>
      </c>
      <c r="C150" s="122">
        <f>+'1_DATOS DE ENTRADA'!C171</f>
        <v>208177526.25999999</v>
      </c>
      <c r="D150" s="123">
        <f>+'1_DATOS DE ENTRADA'!D171</f>
        <v>116395368.14642896</v>
      </c>
      <c r="E150" s="123">
        <f>+'1_DATOS DE ENTRADA'!E171</f>
        <v>98413085.204788789</v>
      </c>
      <c r="F150" s="123">
        <f>+'1_DATOS DE ENTRADA'!F171</f>
        <v>242066891</v>
      </c>
      <c r="G150" s="19">
        <f>+'1_DATOS DE ENTRADA'!G171</f>
        <v>0</v>
      </c>
      <c r="H150" s="77">
        <f t="shared" si="24"/>
        <v>-91782158.113571033</v>
      </c>
      <c r="I150" s="8">
        <f t="shared" si="25"/>
        <v>-0.44088408466791545</v>
      </c>
      <c r="J150" s="5">
        <f t="shared" si="26"/>
        <v>0.55911591533208449</v>
      </c>
      <c r="K150" s="21" t="e">
        <f t="shared" si="27"/>
        <v>#DIV/0!</v>
      </c>
      <c r="L150" s="20">
        <f t="shared" si="28"/>
        <v>17982282.941640168</v>
      </c>
      <c r="M150" s="8">
        <f t="shared" si="29"/>
        <v>0.15449311452856013</v>
      </c>
      <c r="N150" s="5">
        <f t="shared" si="30"/>
        <v>1.1827224794774054</v>
      </c>
      <c r="O150" s="5">
        <f t="shared" si="31"/>
        <v>0.87482209161047086</v>
      </c>
      <c r="P150" s="4">
        <f t="shared" si="32"/>
        <v>204669223.08516452</v>
      </c>
      <c r="Q150" s="4">
        <f t="shared" si="33"/>
        <v>37397667.914835483</v>
      </c>
      <c r="R150" s="8">
        <f t="shared" si="34"/>
        <v>0.15449311452856013</v>
      </c>
      <c r="S150" s="22">
        <f t="shared" si="35"/>
        <v>106256137.88037573</v>
      </c>
    </row>
    <row r="151" spans="1:19" ht="12.75" x14ac:dyDescent="0.2">
      <c r="A151" s="101">
        <f>+'1_DATOS DE ENTRADA'!A172</f>
        <v>10065</v>
      </c>
      <c r="B151" s="121" t="str">
        <f>+'1_DATOS DE ENTRADA'!B172</f>
        <v>CASA 65 - A</v>
      </c>
      <c r="C151" s="122">
        <f>+'1_DATOS DE ENTRADA'!C172</f>
        <v>133136790.05000001</v>
      </c>
      <c r="D151" s="123">
        <f>+'1_DATOS DE ENTRADA'!D172</f>
        <v>15445382.881474588</v>
      </c>
      <c r="E151" s="123">
        <f>+'1_DATOS DE ENTRADA'!E172</f>
        <v>13059177.575029474</v>
      </c>
      <c r="F151" s="123">
        <f>+'1_DATOS DE ENTRADA'!F172</f>
        <v>242066891</v>
      </c>
      <c r="G151" s="19">
        <f>+'1_DATOS DE ENTRADA'!G172</f>
        <v>0</v>
      </c>
      <c r="H151" s="77">
        <f t="shared" si="24"/>
        <v>-117691407.16852543</v>
      </c>
      <c r="I151" s="8">
        <f t="shared" si="25"/>
        <v>-0.88398861895593239</v>
      </c>
      <c r="J151" s="5">
        <f t="shared" si="26"/>
        <v>0.11601138104406766</v>
      </c>
      <c r="K151" s="21" t="e">
        <f t="shared" si="27"/>
        <v>#DIV/0!</v>
      </c>
      <c r="L151" s="20">
        <f t="shared" si="28"/>
        <v>2386205.3064451143</v>
      </c>
      <c r="M151" s="8">
        <f t="shared" si="29"/>
        <v>0.15449311452856004</v>
      </c>
      <c r="N151" s="5">
        <f t="shared" si="30"/>
        <v>1.1827224794774054</v>
      </c>
      <c r="O151" s="5">
        <f t="shared" si="31"/>
        <v>0.98958024046108428</v>
      </c>
      <c r="P151" s="4">
        <f t="shared" si="32"/>
        <v>204669223.08516452</v>
      </c>
      <c r="Q151" s="4">
        <f t="shared" si="33"/>
        <v>37397667.914835483</v>
      </c>
      <c r="R151" s="8">
        <f t="shared" si="34"/>
        <v>0.15449311452856013</v>
      </c>
      <c r="S151" s="22">
        <f t="shared" si="35"/>
        <v>191610045.51013505</v>
      </c>
    </row>
    <row r="152" spans="1:19" ht="12.75" x14ac:dyDescent="0.2">
      <c r="A152" s="101">
        <f>+'1_DATOS DE ENTRADA'!A173</f>
        <v>10064</v>
      </c>
      <c r="B152" s="121" t="str">
        <f>+'1_DATOS DE ENTRADA'!B173</f>
        <v>CASA 64 - A</v>
      </c>
      <c r="C152" s="122">
        <f>+'1_DATOS DE ENTRADA'!C173</f>
        <v>72620067.299999997</v>
      </c>
      <c r="D152" s="123">
        <f>+'1_DATOS DE ENTRADA'!D173</f>
        <v>111094326.98633453</v>
      </c>
      <c r="E152" s="123">
        <f>+'1_DATOS DE ENTRADA'!E173</f>
        <v>93931018.403761446</v>
      </c>
      <c r="F152" s="123">
        <f>+'1_DATOS DE ENTRADA'!F173</f>
        <v>242066891</v>
      </c>
      <c r="G152" s="19">
        <f>+'1_DATOS DE ENTRADA'!G173</f>
        <v>0</v>
      </c>
      <c r="H152" s="77">
        <f t="shared" si="24"/>
        <v>38474259.686334535</v>
      </c>
      <c r="I152" s="8">
        <f t="shared" si="25"/>
        <v>0.52980203842822016</v>
      </c>
      <c r="J152" s="5">
        <f t="shared" si="26"/>
        <v>1.5298020384282203</v>
      </c>
      <c r="K152" s="21" t="e">
        <f t="shared" si="27"/>
        <v>#DIV/0!</v>
      </c>
      <c r="L152" s="20">
        <f t="shared" si="28"/>
        <v>17163308.582573086</v>
      </c>
      <c r="M152" s="8">
        <f t="shared" si="29"/>
        <v>0.1544931145285601</v>
      </c>
      <c r="N152" s="5">
        <f t="shared" si="30"/>
        <v>1.1827224794774054</v>
      </c>
      <c r="O152" s="5">
        <f t="shared" si="31"/>
        <v>0.88413806675069406</v>
      </c>
      <c r="P152" s="4">
        <f t="shared" si="32"/>
        <v>204669223.08516452</v>
      </c>
      <c r="Q152" s="4">
        <f t="shared" si="33"/>
        <v>37397667.914835483</v>
      </c>
      <c r="R152" s="8">
        <f t="shared" si="34"/>
        <v>0.15449311452856013</v>
      </c>
      <c r="S152" s="22">
        <f t="shared" si="35"/>
        <v>110738204.68140307</v>
      </c>
    </row>
    <row r="153" spans="1:19" ht="12.75" x14ac:dyDescent="0.2">
      <c r="A153" s="101">
        <f>+'1_DATOS DE ENTRADA'!A174</f>
        <v>10063</v>
      </c>
      <c r="B153" s="121" t="str">
        <f>+'1_DATOS DE ENTRADA'!B174</f>
        <v>CASA 63 - A</v>
      </c>
      <c r="C153" s="122">
        <f>+'1_DATOS DE ENTRADA'!C174</f>
        <v>31468695.830000002</v>
      </c>
      <c r="D153" s="123">
        <f>+'1_DATOS DE ENTRADA'!D174</f>
        <v>97573549.489174396</v>
      </c>
      <c r="E153" s="123">
        <f>+'1_DATOS DE ENTRADA'!E174</f>
        <v>82499107.932985246</v>
      </c>
      <c r="F153" s="123">
        <f>+'1_DATOS DE ENTRADA'!F174</f>
        <v>242066891</v>
      </c>
      <c r="G153" s="19">
        <f>+'1_DATOS DE ENTRADA'!G174</f>
        <v>0</v>
      </c>
      <c r="H153" s="77">
        <f t="shared" si="24"/>
        <v>66104853.659174398</v>
      </c>
      <c r="I153" s="8">
        <f t="shared" si="25"/>
        <v>2.1006543778072544</v>
      </c>
      <c r="J153" s="5">
        <f t="shared" si="26"/>
        <v>3.1006543778072544</v>
      </c>
      <c r="K153" s="21" t="e">
        <f t="shared" si="27"/>
        <v>#DIV/0!</v>
      </c>
      <c r="L153" s="20">
        <f t="shared" si="28"/>
        <v>15074441.55618915</v>
      </c>
      <c r="M153" s="8">
        <f t="shared" si="29"/>
        <v>0.15449311452856013</v>
      </c>
      <c r="N153" s="5">
        <f t="shared" si="30"/>
        <v>1.1827224794774054</v>
      </c>
      <c r="O153" s="5">
        <f t="shared" si="31"/>
        <v>0.90552954195109525</v>
      </c>
      <c r="P153" s="4">
        <f t="shared" si="32"/>
        <v>204669223.08516452</v>
      </c>
      <c r="Q153" s="4">
        <f t="shared" si="33"/>
        <v>37397667.914835483</v>
      </c>
      <c r="R153" s="8">
        <f t="shared" si="34"/>
        <v>0.15449311452856013</v>
      </c>
      <c r="S153" s="22">
        <f t="shared" si="35"/>
        <v>122170115.15217927</v>
      </c>
    </row>
    <row r="154" spans="1:19" ht="12.75" x14ac:dyDescent="0.2">
      <c r="A154" s="101">
        <f>+'1_DATOS DE ENTRADA'!A175</f>
        <v>10062</v>
      </c>
      <c r="B154" s="121" t="str">
        <f>+'1_DATOS DE ENTRADA'!B175</f>
        <v>CASA 62 - A</v>
      </c>
      <c r="C154" s="122">
        <f>+'1_DATOS DE ENTRADA'!C175</f>
        <v>9682675.6400000006</v>
      </c>
      <c r="D154" s="123">
        <f>+'1_DATOS DE ENTRADA'!D175</f>
        <v>97573549.489174396</v>
      </c>
      <c r="E154" s="123">
        <f>+'1_DATOS DE ENTRADA'!E175</f>
        <v>82499107.932985246</v>
      </c>
      <c r="F154" s="123">
        <f>+'1_DATOS DE ENTRADA'!F175</f>
        <v>242066891</v>
      </c>
      <c r="G154" s="19">
        <f>+'1_DATOS DE ENTRADA'!G175</f>
        <v>0</v>
      </c>
      <c r="H154" s="77">
        <f t="shared" si="24"/>
        <v>87890873.849174395</v>
      </c>
      <c r="I154" s="8">
        <f t="shared" si="25"/>
        <v>9.0771267278735763</v>
      </c>
      <c r="J154" s="5">
        <f t="shared" si="26"/>
        <v>10.077126727873576</v>
      </c>
      <c r="K154" s="21" t="e">
        <f t="shared" si="27"/>
        <v>#DIV/0!</v>
      </c>
      <c r="L154" s="20">
        <f t="shared" si="28"/>
        <v>15074441.55618915</v>
      </c>
      <c r="M154" s="8">
        <f t="shared" si="29"/>
        <v>0.15449311452856013</v>
      </c>
      <c r="N154" s="5">
        <f t="shared" si="30"/>
        <v>1.1827224794774054</v>
      </c>
      <c r="O154" s="5">
        <f t="shared" si="31"/>
        <v>0.90552954195109525</v>
      </c>
      <c r="P154" s="4">
        <f t="shared" si="32"/>
        <v>204669223.08516452</v>
      </c>
      <c r="Q154" s="4">
        <f t="shared" si="33"/>
        <v>37397667.914835483</v>
      </c>
      <c r="R154" s="8">
        <f t="shared" si="34"/>
        <v>0.15449311452856013</v>
      </c>
      <c r="S154" s="22">
        <f t="shared" si="35"/>
        <v>122170115.15217927</v>
      </c>
    </row>
    <row r="155" spans="1:19" ht="12.75" x14ac:dyDescent="0.2">
      <c r="A155" s="101">
        <f>+'1_DATOS DE ENTRADA'!A176</f>
        <v>10061</v>
      </c>
      <c r="B155" s="121" t="str">
        <f>+'1_DATOS DE ENTRADA'!B176</f>
        <v>CASA 61 - C</v>
      </c>
      <c r="C155" s="122">
        <f>+'1_DATOS DE ENTRADA'!C176</f>
        <v>0</v>
      </c>
      <c r="D155" s="123">
        <f>+'1_DATOS DE ENTRADA'!D176</f>
        <v>101306931.38198088</v>
      </c>
      <c r="E155" s="123">
        <f>+'1_DATOS DE ENTRADA'!E176</f>
        <v>85655708.029447526</v>
      </c>
      <c r="F155" s="123">
        <f>+'1_DATOS DE ENTRADA'!F176</f>
        <v>267548718</v>
      </c>
      <c r="G155" s="19">
        <f>+'1_DATOS DE ENTRADA'!G176</f>
        <v>0</v>
      </c>
      <c r="H155" s="77">
        <f t="shared" si="24"/>
        <v>101306931.38198088</v>
      </c>
      <c r="I155" s="8" t="e">
        <f t="shared" si="25"/>
        <v>#DIV/0!</v>
      </c>
      <c r="J155" s="5" t="e">
        <f t="shared" si="26"/>
        <v>#DIV/0!</v>
      </c>
      <c r="K155" s="21" t="e">
        <f t="shared" si="27"/>
        <v>#DIV/0!</v>
      </c>
      <c r="L155" s="20">
        <f t="shared" si="28"/>
        <v>15651223.352533355</v>
      </c>
      <c r="M155" s="8">
        <f t="shared" si="29"/>
        <v>0.15449311452856013</v>
      </c>
      <c r="N155" s="5">
        <f t="shared" si="30"/>
        <v>1.1827224794774054</v>
      </c>
      <c r="O155" s="5">
        <f t="shared" si="31"/>
        <v>0.91395368433857227</v>
      </c>
      <c r="P155" s="4">
        <f t="shared" si="32"/>
        <v>226214283.26805657</v>
      </c>
      <c r="Q155" s="4">
        <f t="shared" si="33"/>
        <v>41334434.731943429</v>
      </c>
      <c r="R155" s="8">
        <f t="shared" si="34"/>
        <v>0.1544931145285601</v>
      </c>
      <c r="S155" s="22">
        <f t="shared" si="35"/>
        <v>140558575.23860902</v>
      </c>
    </row>
    <row r="156" spans="1:19" ht="12.75" x14ac:dyDescent="0.2">
      <c r="A156" s="101">
        <f>+'1_DATOS DE ENTRADA'!A177</f>
        <v>10060</v>
      </c>
      <c r="B156" s="121" t="str">
        <f>+'1_DATOS DE ENTRADA'!B177</f>
        <v>CASA 60 - A</v>
      </c>
      <c r="C156" s="122">
        <f>+'1_DATOS DE ENTRADA'!C177</f>
        <v>0</v>
      </c>
      <c r="D156" s="123">
        <f>+'1_DATOS DE ENTRADA'!D177</f>
        <v>91595166.637417927</v>
      </c>
      <c r="E156" s="123">
        <f>+'1_DATOS DE ENTRADA'!E177</f>
        <v>77444344.06784077</v>
      </c>
      <c r="F156" s="123">
        <f>+'1_DATOS DE ENTRADA'!F177</f>
        <v>242066891</v>
      </c>
      <c r="G156" s="19">
        <f>+'1_DATOS DE ENTRADA'!G177</f>
        <v>0</v>
      </c>
      <c r="H156" s="77">
        <f t="shared" si="24"/>
        <v>91595166.637417927</v>
      </c>
      <c r="I156" s="8" t="e">
        <f t="shared" si="25"/>
        <v>#DIV/0!</v>
      </c>
      <c r="J156" s="5" t="e">
        <f t="shared" si="26"/>
        <v>#DIV/0!</v>
      </c>
      <c r="K156" s="21" t="e">
        <f t="shared" si="27"/>
        <v>#DIV/0!</v>
      </c>
      <c r="L156" s="20">
        <f t="shared" si="28"/>
        <v>14150822.569577157</v>
      </c>
      <c r="M156" s="8">
        <f t="shared" si="29"/>
        <v>0.15449311452856013</v>
      </c>
      <c r="N156" s="5">
        <f t="shared" si="30"/>
        <v>1.1827224794774054</v>
      </c>
      <c r="O156" s="5">
        <f t="shared" si="31"/>
        <v>0.91404079919010917</v>
      </c>
      <c r="P156" s="4">
        <f t="shared" si="32"/>
        <v>204669223.08516452</v>
      </c>
      <c r="Q156" s="4">
        <f t="shared" si="33"/>
        <v>37397667.914835483</v>
      </c>
      <c r="R156" s="8">
        <f t="shared" si="34"/>
        <v>0.15449311452856013</v>
      </c>
      <c r="S156" s="22">
        <f t="shared" si="35"/>
        <v>127224879.01732376</v>
      </c>
    </row>
    <row r="157" spans="1:19" ht="12.75" x14ac:dyDescent="0.2">
      <c r="A157" s="133">
        <f>+'1_DATOS DE ENTRADA'!A178</f>
        <v>0</v>
      </c>
      <c r="B157" s="130" t="str">
        <f>+'1_DATOS DE ENTRADA'!B178</f>
        <v>MANZANA 4.1 (Casas 33 a 25)</v>
      </c>
      <c r="C157" s="131">
        <f>+'1_DATOS DE ENTRADA'!C178</f>
        <v>737520583.43999994</v>
      </c>
      <c r="D157" s="132">
        <f>+'1_DATOS DE ENTRADA'!D178</f>
        <v>364061281.77327061</v>
      </c>
      <c r="E157" s="132">
        <f>+'1_DATOS DE ENTRADA'!E178</f>
        <v>307816320.47285831</v>
      </c>
      <c r="F157" s="132">
        <f>+'1_DATOS DE ENTRADA'!F178</f>
        <v>2278087795</v>
      </c>
      <c r="G157" s="19">
        <f>+'1_DATOS DE ENTRADA'!G178</f>
        <v>0</v>
      </c>
      <c r="H157" s="77">
        <f t="shared" si="24"/>
        <v>-373459301.66672933</v>
      </c>
      <c r="I157" s="8">
        <f t="shared" si="25"/>
        <v>-0.50637136108772973</v>
      </c>
      <c r="J157" s="5">
        <f t="shared" si="26"/>
        <v>0.49362863891227027</v>
      </c>
      <c r="K157" s="21" t="e">
        <f t="shared" si="27"/>
        <v>#DIV/0!</v>
      </c>
      <c r="L157" s="20">
        <f t="shared" si="28"/>
        <v>56244961.300412297</v>
      </c>
      <c r="M157" s="8">
        <f t="shared" si="29"/>
        <v>0.15449311452856013</v>
      </c>
      <c r="N157" s="5">
        <f t="shared" si="30"/>
        <v>1.1827224794774054</v>
      </c>
      <c r="O157" s="5">
        <f t="shared" si="31"/>
        <v>0.97145319209683489</v>
      </c>
      <c r="P157" s="4">
        <f t="shared" si="32"/>
        <v>1926138916.38095</v>
      </c>
      <c r="Q157" s="4">
        <f t="shared" si="33"/>
        <v>351948878.61905003</v>
      </c>
      <c r="R157" s="8">
        <f t="shared" si="34"/>
        <v>0.15449311452856013</v>
      </c>
      <c r="S157" s="22">
        <f t="shared" si="35"/>
        <v>1618322595.9080918</v>
      </c>
    </row>
    <row r="158" spans="1:19" ht="12.75" x14ac:dyDescent="0.2">
      <c r="A158" s="101">
        <f>+'1_DATOS DE ENTRADA'!A179</f>
        <v>10033</v>
      </c>
      <c r="B158" s="121" t="str">
        <f>+'1_DATOS DE ENTRADA'!B179</f>
        <v>CASA 33 - B</v>
      </c>
      <c r="C158" s="122">
        <f>+'1_DATOS DE ENTRADA'!C179</f>
        <v>265107186</v>
      </c>
      <c r="D158" s="123">
        <f>+'1_DATOS DE ENTRADA'!D179</f>
        <v>105007984.97037908</v>
      </c>
      <c r="E158" s="123">
        <f>+'1_DATOS DE ENTRADA'!E179</f>
        <v>88784974.321936995</v>
      </c>
      <c r="F158" s="123">
        <f>+'1_DATOS DE ENTRADA'!F179</f>
        <v>265107186</v>
      </c>
      <c r="G158" s="19">
        <f>+'1_DATOS DE ENTRADA'!G179</f>
        <v>0</v>
      </c>
      <c r="H158" s="77">
        <f t="shared" si="24"/>
        <v>-160099201.02962092</v>
      </c>
      <c r="I158" s="8">
        <f t="shared" si="25"/>
        <v>-0.6039036641942287</v>
      </c>
      <c r="J158" s="5">
        <f t="shared" si="26"/>
        <v>0.39609633580577136</v>
      </c>
      <c r="K158" s="21" t="e">
        <f t="shared" si="27"/>
        <v>#DIV/0!</v>
      </c>
      <c r="L158" s="20">
        <f t="shared" si="28"/>
        <v>16223010.64844209</v>
      </c>
      <c r="M158" s="8">
        <f t="shared" si="29"/>
        <v>0.15449311452856007</v>
      </c>
      <c r="N158" s="5">
        <f t="shared" si="30"/>
        <v>1.1827224794774054</v>
      </c>
      <c r="O158" s="5">
        <f t="shared" si="31"/>
        <v>0.90799224616089325</v>
      </c>
      <c r="P158" s="4">
        <f t="shared" si="32"/>
        <v>224149951.1509577</v>
      </c>
      <c r="Q158" s="4">
        <f t="shared" si="33"/>
        <v>40957234.849042296</v>
      </c>
      <c r="R158" s="8">
        <f t="shared" si="34"/>
        <v>0.15449311452856015</v>
      </c>
      <c r="S158" s="22">
        <f t="shared" si="35"/>
        <v>135364976.82902071</v>
      </c>
    </row>
    <row r="159" spans="1:19" ht="12.75" x14ac:dyDescent="0.2">
      <c r="A159" s="101">
        <f>+'1_DATOS DE ENTRADA'!A180</f>
        <v>10032</v>
      </c>
      <c r="B159" s="121" t="str">
        <f>+'1_DATOS DE ENTRADA'!B180</f>
        <v>CASA 32 - A</v>
      </c>
      <c r="C159" s="122">
        <f>+'1_DATOS DE ENTRADA'!C180</f>
        <v>208177526.25999999</v>
      </c>
      <c r="D159" s="123">
        <f>+'1_DATOS DE ENTRADA'!D180</f>
        <v>91595166.637417927</v>
      </c>
      <c r="E159" s="123">
        <f>+'1_DATOS DE ENTRADA'!E180</f>
        <v>77444344.06784077</v>
      </c>
      <c r="F159" s="123">
        <f>+'1_DATOS DE ENTRADA'!F180</f>
        <v>242066891</v>
      </c>
      <c r="G159" s="19">
        <f>+'1_DATOS DE ENTRADA'!G180</f>
        <v>0</v>
      </c>
      <c r="H159" s="77">
        <f t="shared" si="24"/>
        <v>-116582359.62258206</v>
      </c>
      <c r="I159" s="8">
        <f t="shared" si="25"/>
        <v>-0.56001414618107426</v>
      </c>
      <c r="J159" s="5">
        <f t="shared" si="26"/>
        <v>0.43998585381892574</v>
      </c>
      <c r="K159" s="21" t="e">
        <f t="shared" si="27"/>
        <v>#DIV/0!</v>
      </c>
      <c r="L159" s="20">
        <f t="shared" si="28"/>
        <v>14150822.569577157</v>
      </c>
      <c r="M159" s="8">
        <f t="shared" si="29"/>
        <v>0.15449311452856013</v>
      </c>
      <c r="N159" s="5">
        <f t="shared" si="30"/>
        <v>1.1827224794774054</v>
      </c>
      <c r="O159" s="5">
        <f t="shared" si="31"/>
        <v>0.91404079919010917</v>
      </c>
      <c r="P159" s="4">
        <f t="shared" si="32"/>
        <v>204669223.08516452</v>
      </c>
      <c r="Q159" s="4">
        <f t="shared" si="33"/>
        <v>37397667.914835483</v>
      </c>
      <c r="R159" s="8">
        <f t="shared" si="34"/>
        <v>0.15449311452856013</v>
      </c>
      <c r="S159" s="22">
        <f t="shared" si="35"/>
        <v>127224879.01732376</v>
      </c>
    </row>
    <row r="160" spans="1:19" ht="12.75" x14ac:dyDescent="0.2">
      <c r="A160" s="101">
        <f>+'1_DATOS DE ENTRADA'!A181</f>
        <v>10031</v>
      </c>
      <c r="B160" s="121" t="str">
        <f>+'1_DATOS DE ENTRADA'!B181</f>
        <v>CASA 31 - C</v>
      </c>
      <c r="C160" s="122">
        <f>+'1_DATOS DE ENTRADA'!C181</f>
        <v>147151794.90000001</v>
      </c>
      <c r="D160" s="123">
        <f>+'1_DATOS DE ENTRADA'!D181</f>
        <v>87944452.010690093</v>
      </c>
      <c r="E160" s="123">
        <f>+'1_DATOS DE ENTRADA'!E181</f>
        <v>74357639.714051098</v>
      </c>
      <c r="F160" s="123">
        <f>+'1_DATOS DE ENTRADA'!F181</f>
        <v>267548718</v>
      </c>
      <c r="G160" s="19">
        <f>+'1_DATOS DE ENTRADA'!G181</f>
        <v>0</v>
      </c>
      <c r="H160" s="77">
        <f t="shared" si="24"/>
        <v>-59207342.889309913</v>
      </c>
      <c r="I160" s="8">
        <f t="shared" si="25"/>
        <v>-0.40235556032154052</v>
      </c>
      <c r="J160" s="5">
        <f t="shared" si="26"/>
        <v>0.59764443967845948</v>
      </c>
      <c r="K160" s="21" t="e">
        <f t="shared" si="27"/>
        <v>#DIV/0!</v>
      </c>
      <c r="L160" s="20">
        <f t="shared" si="28"/>
        <v>13586812.296638995</v>
      </c>
      <c r="M160" s="8">
        <f t="shared" si="29"/>
        <v>0.15449311452856002</v>
      </c>
      <c r="N160" s="5">
        <f t="shared" si="30"/>
        <v>1.1827224794774052</v>
      </c>
      <c r="O160" s="5">
        <f t="shared" si="31"/>
        <v>0.92967163692451327</v>
      </c>
      <c r="P160" s="4">
        <f t="shared" si="32"/>
        <v>226214283.2680566</v>
      </c>
      <c r="Q160" s="4">
        <f t="shared" si="33"/>
        <v>41334434.731943399</v>
      </c>
      <c r="R160" s="8">
        <f t="shared" si="34"/>
        <v>0.15449311452855999</v>
      </c>
      <c r="S160" s="22">
        <f t="shared" si="35"/>
        <v>151856643.5540055</v>
      </c>
    </row>
    <row r="161" spans="1:19" ht="12.75" x14ac:dyDescent="0.2">
      <c r="A161" s="101">
        <f>+'1_DATOS DE ENTRADA'!A182</f>
        <v>10030</v>
      </c>
      <c r="B161" s="121" t="str">
        <f>+'1_DATOS DE ENTRADA'!B182</f>
        <v>CASA 30 - A</v>
      </c>
      <c r="C161" s="122">
        <f>+'1_DATOS DE ENTRADA'!C182</f>
        <v>72620067.299999997</v>
      </c>
      <c r="D161" s="123">
        <f>+'1_DATOS DE ENTRADA'!D182</f>
        <v>79513678.154783502</v>
      </c>
      <c r="E161" s="123">
        <f>+'1_DATOS DE ENTRADA'!E182</f>
        <v>67229362.369029462</v>
      </c>
      <c r="F161" s="123">
        <f>+'1_DATOS DE ENTRADA'!F182</f>
        <v>242066891</v>
      </c>
      <c r="G161" s="19">
        <f>+'1_DATOS DE ENTRADA'!G182</f>
        <v>0</v>
      </c>
      <c r="H161" s="77">
        <f t="shared" si="24"/>
        <v>6893610.8547835052</v>
      </c>
      <c r="I161" s="8">
        <f t="shared" si="25"/>
        <v>9.4927078851433477E-2</v>
      </c>
      <c r="J161" s="5">
        <f t="shared" si="26"/>
        <v>1.0949270788514334</v>
      </c>
      <c r="K161" s="21" t="e">
        <f t="shared" si="27"/>
        <v>#DIV/0!</v>
      </c>
      <c r="L161" s="20">
        <f t="shared" si="28"/>
        <v>12284315.78575404</v>
      </c>
      <c r="M161" s="8">
        <f t="shared" si="29"/>
        <v>0.15449311452856015</v>
      </c>
      <c r="N161" s="5">
        <f t="shared" si="30"/>
        <v>1.1827224794774054</v>
      </c>
      <c r="O161" s="5">
        <f t="shared" si="31"/>
        <v>0.92973867863528015</v>
      </c>
      <c r="P161" s="4">
        <f t="shared" si="32"/>
        <v>204669223.08516452</v>
      </c>
      <c r="Q161" s="4">
        <f t="shared" si="33"/>
        <v>37397667.914835483</v>
      </c>
      <c r="R161" s="8">
        <f t="shared" si="34"/>
        <v>0.15449311452856013</v>
      </c>
      <c r="S161" s="22">
        <f t="shared" si="35"/>
        <v>137439860.71613505</v>
      </c>
    </row>
    <row r="162" spans="1:19" ht="12.75" x14ac:dyDescent="0.2">
      <c r="A162" s="101">
        <f>+'1_DATOS DE ENTRADA'!A183</f>
        <v>10029</v>
      </c>
      <c r="B162" s="121" t="str">
        <f>+'1_DATOS DE ENTRADA'!B183</f>
        <v>CASA 29 - C</v>
      </c>
      <c r="C162" s="122">
        <f>+'1_DATOS DE ENTRADA'!C183</f>
        <v>34781333.340000004</v>
      </c>
      <c r="D162" s="123">
        <f>+'1_DATOS DE ENTRADA'!D183</f>
        <v>0</v>
      </c>
      <c r="E162" s="123">
        <f>+'1_DATOS DE ENTRADA'!E183</f>
        <v>0</v>
      </c>
      <c r="F162" s="123">
        <f>+'1_DATOS DE ENTRADA'!F183</f>
        <v>267548718</v>
      </c>
      <c r="G162" s="19">
        <f>+'1_DATOS DE ENTRADA'!G183</f>
        <v>0</v>
      </c>
      <c r="H162" s="77">
        <f t="shared" si="24"/>
        <v>-34781333.340000004</v>
      </c>
      <c r="I162" s="8">
        <f t="shared" si="25"/>
        <v>-1</v>
      </c>
      <c r="J162" s="5">
        <f t="shared" si="26"/>
        <v>0</v>
      </c>
      <c r="K162" s="21" t="e">
        <f t="shared" si="27"/>
        <v>#DIV/0!</v>
      </c>
      <c r="L162" s="20">
        <f t="shared" si="28"/>
        <v>0</v>
      </c>
      <c r="M162" s="8" t="e">
        <f t="shared" si="29"/>
        <v>#DIV/0!</v>
      </c>
      <c r="N162" s="5" t="e">
        <f t="shared" si="30"/>
        <v>#DIV/0!</v>
      </c>
      <c r="O162" s="5">
        <f t="shared" si="31"/>
        <v>1</v>
      </c>
      <c r="P162" s="4" t="e">
        <f t="shared" si="32"/>
        <v>#DIV/0!</v>
      </c>
      <c r="Q162" s="4" t="e">
        <f t="shared" si="33"/>
        <v>#DIV/0!</v>
      </c>
      <c r="R162" s="8" t="e">
        <f t="shared" si="34"/>
        <v>#DIV/0!</v>
      </c>
      <c r="S162" s="22" t="e">
        <f t="shared" si="35"/>
        <v>#DIV/0!</v>
      </c>
    </row>
    <row r="163" spans="1:19" ht="12.75" x14ac:dyDescent="0.2">
      <c r="A163" s="101">
        <f>+'1_DATOS DE ENTRADA'!A184</f>
        <v>10028</v>
      </c>
      <c r="B163" s="121" t="str">
        <f>+'1_DATOS DE ENTRADA'!B184</f>
        <v>CASA 28 - A</v>
      </c>
      <c r="C163" s="122">
        <f>+'1_DATOS DE ENTRADA'!C184</f>
        <v>9682675.6400000006</v>
      </c>
      <c r="D163" s="123">
        <f>+'1_DATOS DE ENTRADA'!D184</f>
        <v>0</v>
      </c>
      <c r="E163" s="123">
        <f>+'1_DATOS DE ENTRADA'!E184</f>
        <v>0</v>
      </c>
      <c r="F163" s="123">
        <f>+'1_DATOS DE ENTRADA'!F184</f>
        <v>242066891</v>
      </c>
      <c r="G163" s="19">
        <f>+'1_DATOS DE ENTRADA'!G184</f>
        <v>0</v>
      </c>
      <c r="H163" s="77">
        <f t="shared" si="24"/>
        <v>-9682675.6400000006</v>
      </c>
      <c r="I163" s="8">
        <f t="shared" si="25"/>
        <v>-1</v>
      </c>
      <c r="J163" s="5">
        <f t="shared" si="26"/>
        <v>0</v>
      </c>
      <c r="K163" s="21" t="e">
        <f t="shared" si="27"/>
        <v>#DIV/0!</v>
      </c>
      <c r="L163" s="20">
        <f t="shared" si="28"/>
        <v>0</v>
      </c>
      <c r="M163" s="8" t="e">
        <f t="shared" si="29"/>
        <v>#DIV/0!</v>
      </c>
      <c r="N163" s="5" t="e">
        <f t="shared" si="30"/>
        <v>#DIV/0!</v>
      </c>
      <c r="O163" s="5">
        <f t="shared" si="31"/>
        <v>1</v>
      </c>
      <c r="P163" s="4" t="e">
        <f t="shared" si="32"/>
        <v>#DIV/0!</v>
      </c>
      <c r="Q163" s="4" t="e">
        <f t="shared" si="33"/>
        <v>#DIV/0!</v>
      </c>
      <c r="R163" s="8" t="e">
        <f t="shared" si="34"/>
        <v>#DIV/0!</v>
      </c>
      <c r="S163" s="22" t="e">
        <f t="shared" si="35"/>
        <v>#DIV/0!</v>
      </c>
    </row>
    <row r="164" spans="1:19" ht="12.75" x14ac:dyDescent="0.2">
      <c r="A164" s="101">
        <f>+'1_DATOS DE ENTRADA'!A185</f>
        <v>10027</v>
      </c>
      <c r="B164" s="121" t="str">
        <f>+'1_DATOS DE ENTRADA'!B185</f>
        <v>CASA 27 - A</v>
      </c>
      <c r="C164" s="122">
        <f>+'1_DATOS DE ENTRADA'!C185</f>
        <v>0</v>
      </c>
      <c r="D164" s="123">
        <f>+'1_DATOS DE ENTRADA'!D185</f>
        <v>0</v>
      </c>
      <c r="E164" s="123">
        <f>+'1_DATOS DE ENTRADA'!E185</f>
        <v>0</v>
      </c>
      <c r="F164" s="123">
        <f>+'1_DATOS DE ENTRADA'!F185</f>
        <v>242066891</v>
      </c>
      <c r="G164" s="19">
        <f>+'1_DATOS DE ENTRADA'!G185</f>
        <v>0</v>
      </c>
      <c r="H164" s="77">
        <f t="shared" si="24"/>
        <v>0</v>
      </c>
      <c r="I164" s="8" t="e">
        <f t="shared" si="25"/>
        <v>#DIV/0!</v>
      </c>
      <c r="J164" s="5" t="e">
        <f t="shared" si="26"/>
        <v>#DIV/0!</v>
      </c>
      <c r="K164" s="21" t="e">
        <f t="shared" si="27"/>
        <v>#DIV/0!</v>
      </c>
      <c r="L164" s="20">
        <f t="shared" si="28"/>
        <v>0</v>
      </c>
      <c r="M164" s="8" t="e">
        <f t="shared" si="29"/>
        <v>#DIV/0!</v>
      </c>
      <c r="N164" s="5" t="e">
        <f t="shared" si="30"/>
        <v>#DIV/0!</v>
      </c>
      <c r="O164" s="5">
        <f t="shared" si="31"/>
        <v>1</v>
      </c>
      <c r="P164" s="4" t="e">
        <f t="shared" si="32"/>
        <v>#DIV/0!</v>
      </c>
      <c r="Q164" s="4" t="e">
        <f t="shared" si="33"/>
        <v>#DIV/0!</v>
      </c>
      <c r="R164" s="8" t="e">
        <f t="shared" si="34"/>
        <v>#DIV/0!</v>
      </c>
      <c r="S164" s="22" t="e">
        <f t="shared" si="35"/>
        <v>#DIV/0!</v>
      </c>
    </row>
    <row r="165" spans="1:19" ht="12.75" x14ac:dyDescent="0.2">
      <c r="A165" s="101">
        <f>+'1_DATOS DE ENTRADA'!A186</f>
        <v>10026</v>
      </c>
      <c r="B165" s="121" t="str">
        <f>+'1_DATOS DE ENTRADA'!B186</f>
        <v>CASA 26 - C</v>
      </c>
      <c r="C165" s="122">
        <f>+'1_DATOS DE ENTRADA'!C186</f>
        <v>0</v>
      </c>
      <c r="D165" s="123">
        <f>+'1_DATOS DE ENTRADA'!D186</f>
        <v>0</v>
      </c>
      <c r="E165" s="123">
        <f>+'1_DATOS DE ENTRADA'!E186</f>
        <v>0</v>
      </c>
      <c r="F165" s="123">
        <f>+'1_DATOS DE ENTRADA'!F186</f>
        <v>267548718</v>
      </c>
      <c r="G165" s="19">
        <f>+'1_DATOS DE ENTRADA'!G186</f>
        <v>0</v>
      </c>
      <c r="H165" s="77">
        <f t="shared" si="24"/>
        <v>0</v>
      </c>
      <c r="I165" s="8" t="e">
        <f t="shared" si="25"/>
        <v>#DIV/0!</v>
      </c>
      <c r="J165" s="5" t="e">
        <f t="shared" si="26"/>
        <v>#DIV/0!</v>
      </c>
      <c r="K165" s="21" t="e">
        <f t="shared" si="27"/>
        <v>#DIV/0!</v>
      </c>
      <c r="L165" s="20">
        <f t="shared" si="28"/>
        <v>0</v>
      </c>
      <c r="M165" s="8" t="e">
        <f t="shared" si="29"/>
        <v>#DIV/0!</v>
      </c>
      <c r="N165" s="5" t="e">
        <f t="shared" si="30"/>
        <v>#DIV/0!</v>
      </c>
      <c r="O165" s="5">
        <f t="shared" si="31"/>
        <v>1</v>
      </c>
      <c r="P165" s="4" t="e">
        <f t="shared" si="32"/>
        <v>#DIV/0!</v>
      </c>
      <c r="Q165" s="4" t="e">
        <f t="shared" si="33"/>
        <v>#DIV/0!</v>
      </c>
      <c r="R165" s="8" t="e">
        <f t="shared" si="34"/>
        <v>#DIV/0!</v>
      </c>
      <c r="S165" s="22" t="e">
        <f t="shared" si="35"/>
        <v>#DIV/0!</v>
      </c>
    </row>
    <row r="166" spans="1:19" ht="12.75" x14ac:dyDescent="0.2">
      <c r="A166" s="101">
        <f>+'1_DATOS DE ENTRADA'!A187</f>
        <v>10025</v>
      </c>
      <c r="B166" s="121" t="str">
        <f>+'1_DATOS DE ENTRADA'!B187</f>
        <v>CASA 25 - A</v>
      </c>
      <c r="C166" s="122">
        <f>+'1_DATOS DE ENTRADA'!C187</f>
        <v>0</v>
      </c>
      <c r="D166" s="123">
        <f>+'1_DATOS DE ENTRADA'!D187</f>
        <v>0</v>
      </c>
      <c r="E166" s="123">
        <f>+'1_DATOS DE ENTRADA'!E187</f>
        <v>0</v>
      </c>
      <c r="F166" s="123">
        <f>+'1_DATOS DE ENTRADA'!F187</f>
        <v>242066891</v>
      </c>
      <c r="G166" s="19">
        <f>+'1_DATOS DE ENTRADA'!G187</f>
        <v>0</v>
      </c>
      <c r="H166" s="77">
        <f t="shared" si="24"/>
        <v>0</v>
      </c>
      <c r="I166" s="8" t="e">
        <f t="shared" si="25"/>
        <v>#DIV/0!</v>
      </c>
      <c r="J166" s="5" t="e">
        <f t="shared" si="26"/>
        <v>#DIV/0!</v>
      </c>
      <c r="K166" s="21" t="e">
        <f t="shared" si="27"/>
        <v>#DIV/0!</v>
      </c>
      <c r="L166" s="20">
        <f t="shared" si="28"/>
        <v>0</v>
      </c>
      <c r="M166" s="8" t="e">
        <f t="shared" si="29"/>
        <v>#DIV/0!</v>
      </c>
      <c r="N166" s="5" t="e">
        <f t="shared" si="30"/>
        <v>#DIV/0!</v>
      </c>
      <c r="O166" s="5">
        <f t="shared" si="31"/>
        <v>1</v>
      </c>
      <c r="P166" s="4" t="e">
        <f t="shared" si="32"/>
        <v>#DIV/0!</v>
      </c>
      <c r="Q166" s="4" t="e">
        <f t="shared" si="33"/>
        <v>#DIV/0!</v>
      </c>
      <c r="R166" s="8" t="e">
        <f t="shared" si="34"/>
        <v>#DIV/0!</v>
      </c>
      <c r="S166" s="22" t="e">
        <f t="shared" si="35"/>
        <v>#DIV/0!</v>
      </c>
    </row>
    <row r="167" spans="1:19" ht="12.75" x14ac:dyDescent="0.2">
      <c r="A167" s="133">
        <f>+'1_DATOS DE ENTRADA'!A188</f>
        <v>0</v>
      </c>
      <c r="B167" s="130" t="str">
        <f>+'1_DATOS DE ENTRADA'!B188</f>
        <v>MANZANA 4.2 (Casas 24 a 19)</v>
      </c>
      <c r="C167" s="131">
        <f>+'1_DATOS DE ENTRADA'!C188</f>
        <v>230160877.29000002</v>
      </c>
      <c r="D167" s="132">
        <f>+'1_DATOS DE ENTRADA'!D188</f>
        <v>19897821.205767944</v>
      </c>
      <c r="E167" s="132">
        <f>+'1_DATOS DE ENTRADA'!E188</f>
        <v>16823744.835356425</v>
      </c>
      <c r="F167" s="132">
        <f>+'1_DATOS DE ENTRADA'!F188</f>
        <v>1891733238</v>
      </c>
      <c r="G167" s="19">
        <f>+'1_DATOS DE ENTRADA'!G188</f>
        <v>0</v>
      </c>
      <c r="H167" s="77">
        <f t="shared" si="24"/>
        <v>-210263056.08423209</v>
      </c>
      <c r="I167" s="8">
        <f t="shared" si="25"/>
        <v>-0.91354820402123815</v>
      </c>
      <c r="J167" s="5">
        <f t="shared" si="26"/>
        <v>8.6451795978761944E-2</v>
      </c>
      <c r="K167" s="21" t="e">
        <f t="shared" si="27"/>
        <v>#DIV/0!</v>
      </c>
      <c r="L167" s="20">
        <f t="shared" si="28"/>
        <v>3074076.370411519</v>
      </c>
      <c r="M167" s="8">
        <f t="shared" si="29"/>
        <v>0.1544931145285601</v>
      </c>
      <c r="N167" s="5">
        <f t="shared" si="30"/>
        <v>1.1827224794774054</v>
      </c>
      <c r="O167" s="5">
        <f t="shared" si="31"/>
        <v>0.9983604134590931</v>
      </c>
      <c r="P167" s="4">
        <f t="shared" si="32"/>
        <v>1599473478.2041821</v>
      </c>
      <c r="Q167" s="4">
        <f t="shared" si="33"/>
        <v>292259759.79581785</v>
      </c>
      <c r="R167" s="8">
        <f t="shared" si="34"/>
        <v>0.1544931145285601</v>
      </c>
      <c r="S167" s="22">
        <f t="shared" si="35"/>
        <v>1582649733.3688257</v>
      </c>
    </row>
    <row r="168" spans="1:19" ht="12.75" x14ac:dyDescent="0.2">
      <c r="A168" s="101">
        <f>+'1_DATOS DE ENTRADA'!A189</f>
        <v>10024</v>
      </c>
      <c r="B168" s="121" t="str">
        <f>+'1_DATOS DE ENTRADA'!B189</f>
        <v>CASA 24 - D</v>
      </c>
      <c r="C168" s="122">
        <f>+'1_DATOS DE ENTRADA'!C189</f>
        <v>116656883.01000001</v>
      </c>
      <c r="D168" s="123">
        <f>+'1_DATOS DE ENTRADA'!D189</f>
        <v>19897821.205767944</v>
      </c>
      <c r="E168" s="123">
        <f>+'1_DATOS DE ENTRADA'!E189</f>
        <v>16823744.835356425</v>
      </c>
      <c r="F168" s="123">
        <f>+'1_DATOS DE ENTRADA'!F189</f>
        <v>315288873</v>
      </c>
      <c r="G168" s="19">
        <f>+'1_DATOS DE ENTRADA'!G189</f>
        <v>0</v>
      </c>
      <c r="H168" s="77">
        <f t="shared" si="24"/>
        <v>-96759061.804232061</v>
      </c>
      <c r="I168" s="8">
        <f t="shared" si="25"/>
        <v>-0.82943294306892912</v>
      </c>
      <c r="J168" s="5">
        <f t="shared" si="26"/>
        <v>0.17056705693107085</v>
      </c>
      <c r="K168" s="21" t="e">
        <f t="shared" si="27"/>
        <v>#DIV/0!</v>
      </c>
      <c r="L168" s="20">
        <f t="shared" si="28"/>
        <v>3074076.370411519</v>
      </c>
      <c r="M168" s="8">
        <f t="shared" si="29"/>
        <v>0.1544931145285601</v>
      </c>
      <c r="N168" s="5">
        <f t="shared" si="30"/>
        <v>1.1827224794774054</v>
      </c>
      <c r="O168" s="5">
        <f t="shared" si="31"/>
        <v>0.98970038346082512</v>
      </c>
      <c r="P168" s="4">
        <f t="shared" si="32"/>
        <v>266578913.03403035</v>
      </c>
      <c r="Q168" s="4">
        <f t="shared" si="33"/>
        <v>48709959.965969652</v>
      </c>
      <c r="R168" s="8">
        <f t="shared" si="34"/>
        <v>0.15449311452856013</v>
      </c>
      <c r="S168" s="22">
        <f t="shared" si="35"/>
        <v>249755168.19867393</v>
      </c>
    </row>
    <row r="169" spans="1:19" ht="12.75" x14ac:dyDescent="0.2">
      <c r="A169" s="101">
        <f>+'1_DATOS DE ENTRADA'!A190</f>
        <v>10023</v>
      </c>
      <c r="B169" s="121" t="str">
        <f>+'1_DATOS DE ENTRADA'!B190</f>
        <v>CASA 23 - D</v>
      </c>
      <c r="C169" s="122">
        <f>+'1_DATOS DE ENTRADA'!C190</f>
        <v>63057774.600000001</v>
      </c>
      <c r="D169" s="123">
        <f>+'1_DATOS DE ENTRADA'!D190</f>
        <v>0</v>
      </c>
      <c r="E169" s="123">
        <f>+'1_DATOS DE ENTRADA'!E190</f>
        <v>0</v>
      </c>
      <c r="F169" s="123">
        <f>+'1_DATOS DE ENTRADA'!F190</f>
        <v>315288873</v>
      </c>
      <c r="G169" s="19">
        <f>+'1_DATOS DE ENTRADA'!G190</f>
        <v>0</v>
      </c>
      <c r="H169" s="77">
        <f t="shared" si="24"/>
        <v>-63057774.600000001</v>
      </c>
      <c r="I169" s="8">
        <f t="shared" si="25"/>
        <v>-1</v>
      </c>
      <c r="J169" s="5">
        <f t="shared" si="26"/>
        <v>0</v>
      </c>
      <c r="K169" s="21" t="e">
        <f t="shared" si="27"/>
        <v>#DIV/0!</v>
      </c>
      <c r="L169" s="20">
        <f t="shared" si="28"/>
        <v>0</v>
      </c>
      <c r="M169" s="8" t="e">
        <f t="shared" si="29"/>
        <v>#DIV/0!</v>
      </c>
      <c r="N169" s="5" t="e">
        <f t="shared" si="30"/>
        <v>#DIV/0!</v>
      </c>
      <c r="O169" s="5">
        <f t="shared" si="31"/>
        <v>1</v>
      </c>
      <c r="P169" s="4" t="e">
        <f t="shared" si="32"/>
        <v>#DIV/0!</v>
      </c>
      <c r="Q169" s="4" t="e">
        <f t="shared" si="33"/>
        <v>#DIV/0!</v>
      </c>
      <c r="R169" s="8" t="e">
        <f t="shared" si="34"/>
        <v>#DIV/0!</v>
      </c>
      <c r="S169" s="22" t="e">
        <f t="shared" si="35"/>
        <v>#DIV/0!</v>
      </c>
    </row>
    <row r="170" spans="1:19" ht="12.75" x14ac:dyDescent="0.2">
      <c r="A170" s="101">
        <f>+'1_DATOS DE ENTRADA'!A191</f>
        <v>10022</v>
      </c>
      <c r="B170" s="121" t="str">
        <f>+'1_DATOS DE ENTRADA'!B191</f>
        <v>CASA 22 - D</v>
      </c>
      <c r="C170" s="122">
        <f>+'1_DATOS DE ENTRADA'!C191</f>
        <v>34681776.030000001</v>
      </c>
      <c r="D170" s="123">
        <f>+'1_DATOS DE ENTRADA'!D191</f>
        <v>0</v>
      </c>
      <c r="E170" s="123">
        <f>+'1_DATOS DE ENTRADA'!E191</f>
        <v>0</v>
      </c>
      <c r="F170" s="123">
        <f>+'1_DATOS DE ENTRADA'!F191</f>
        <v>315288873</v>
      </c>
      <c r="G170" s="19">
        <f>+'1_DATOS DE ENTRADA'!G191</f>
        <v>0</v>
      </c>
      <c r="H170" s="77">
        <f t="shared" si="24"/>
        <v>-34681776.030000001</v>
      </c>
      <c r="I170" s="8">
        <f t="shared" si="25"/>
        <v>-1</v>
      </c>
      <c r="J170" s="5">
        <f t="shared" si="26"/>
        <v>0</v>
      </c>
      <c r="K170" s="21" t="e">
        <f t="shared" si="27"/>
        <v>#DIV/0!</v>
      </c>
      <c r="L170" s="20">
        <f t="shared" si="28"/>
        <v>0</v>
      </c>
      <c r="M170" s="8" t="e">
        <f t="shared" si="29"/>
        <v>#DIV/0!</v>
      </c>
      <c r="N170" s="5" t="e">
        <f t="shared" si="30"/>
        <v>#DIV/0!</v>
      </c>
      <c r="O170" s="5">
        <f t="shared" si="31"/>
        <v>1</v>
      </c>
      <c r="P170" s="4" t="e">
        <f t="shared" si="32"/>
        <v>#DIV/0!</v>
      </c>
      <c r="Q170" s="4" t="e">
        <f t="shared" si="33"/>
        <v>#DIV/0!</v>
      </c>
      <c r="R170" s="8" t="e">
        <f t="shared" si="34"/>
        <v>#DIV/0!</v>
      </c>
      <c r="S170" s="22" t="e">
        <f t="shared" si="35"/>
        <v>#DIV/0!</v>
      </c>
    </row>
    <row r="171" spans="1:19" ht="12.75" x14ac:dyDescent="0.2">
      <c r="A171" s="101">
        <f>+'1_DATOS DE ENTRADA'!A192</f>
        <v>10021</v>
      </c>
      <c r="B171" s="121" t="str">
        <f>+'1_DATOS DE ENTRADA'!B192</f>
        <v>CASA 21 - D</v>
      </c>
      <c r="C171" s="122">
        <f>+'1_DATOS DE ENTRADA'!C192</f>
        <v>15764443.65</v>
      </c>
      <c r="D171" s="123">
        <f>+'1_DATOS DE ENTRADA'!D192</f>
        <v>0</v>
      </c>
      <c r="E171" s="123">
        <f>+'1_DATOS DE ENTRADA'!E192</f>
        <v>0</v>
      </c>
      <c r="F171" s="123">
        <f>+'1_DATOS DE ENTRADA'!F192</f>
        <v>315288873</v>
      </c>
      <c r="G171" s="19">
        <f>+'1_DATOS DE ENTRADA'!G192</f>
        <v>0</v>
      </c>
      <c r="H171" s="77">
        <f t="shared" si="24"/>
        <v>-15764443.65</v>
      </c>
      <c r="I171" s="8">
        <f t="shared" si="25"/>
        <v>-1</v>
      </c>
      <c r="J171" s="5">
        <f t="shared" si="26"/>
        <v>0</v>
      </c>
      <c r="K171" s="21" t="e">
        <f t="shared" si="27"/>
        <v>#DIV/0!</v>
      </c>
      <c r="L171" s="20">
        <f t="shared" si="28"/>
        <v>0</v>
      </c>
      <c r="M171" s="8" t="e">
        <f t="shared" si="29"/>
        <v>#DIV/0!</v>
      </c>
      <c r="N171" s="5" t="e">
        <f t="shared" si="30"/>
        <v>#DIV/0!</v>
      </c>
      <c r="O171" s="5">
        <f t="shared" si="31"/>
        <v>1</v>
      </c>
      <c r="P171" s="4" t="e">
        <f t="shared" si="32"/>
        <v>#DIV/0!</v>
      </c>
      <c r="Q171" s="4" t="e">
        <f t="shared" si="33"/>
        <v>#DIV/0!</v>
      </c>
      <c r="R171" s="8" t="e">
        <f t="shared" si="34"/>
        <v>#DIV/0!</v>
      </c>
      <c r="S171" s="22" t="e">
        <f t="shared" si="35"/>
        <v>#DIV/0!</v>
      </c>
    </row>
    <row r="172" spans="1:19" ht="12.75" x14ac:dyDescent="0.2">
      <c r="A172" s="101">
        <f>+'1_DATOS DE ENTRADA'!A193</f>
        <v>10020</v>
      </c>
      <c r="B172" s="121" t="str">
        <f>+'1_DATOS DE ENTRADA'!B193</f>
        <v>CASA 20 - D</v>
      </c>
      <c r="C172" s="122">
        <f>+'1_DATOS DE ENTRADA'!C193</f>
        <v>0</v>
      </c>
      <c r="D172" s="123">
        <f>+'1_DATOS DE ENTRADA'!D193</f>
        <v>0</v>
      </c>
      <c r="E172" s="123">
        <f>+'1_DATOS DE ENTRADA'!E193</f>
        <v>0</v>
      </c>
      <c r="F172" s="123">
        <f>+'1_DATOS DE ENTRADA'!F193</f>
        <v>315288873</v>
      </c>
      <c r="G172" s="19">
        <f>+'1_DATOS DE ENTRADA'!G193</f>
        <v>0</v>
      </c>
      <c r="H172" s="77">
        <f t="shared" si="24"/>
        <v>0</v>
      </c>
      <c r="I172" s="8" t="e">
        <f t="shared" si="25"/>
        <v>#DIV/0!</v>
      </c>
      <c r="J172" s="5" t="e">
        <f t="shared" si="26"/>
        <v>#DIV/0!</v>
      </c>
      <c r="K172" s="21" t="e">
        <f t="shared" si="27"/>
        <v>#DIV/0!</v>
      </c>
      <c r="L172" s="20">
        <f t="shared" si="28"/>
        <v>0</v>
      </c>
      <c r="M172" s="8" t="e">
        <f t="shared" si="29"/>
        <v>#DIV/0!</v>
      </c>
      <c r="N172" s="5" t="e">
        <f t="shared" si="30"/>
        <v>#DIV/0!</v>
      </c>
      <c r="O172" s="5">
        <f t="shared" si="31"/>
        <v>1</v>
      </c>
      <c r="P172" s="4" t="e">
        <f t="shared" si="32"/>
        <v>#DIV/0!</v>
      </c>
      <c r="Q172" s="4" t="e">
        <f t="shared" si="33"/>
        <v>#DIV/0!</v>
      </c>
      <c r="R172" s="8" t="e">
        <f t="shared" si="34"/>
        <v>#DIV/0!</v>
      </c>
      <c r="S172" s="22" t="e">
        <f t="shared" si="35"/>
        <v>#DIV/0!</v>
      </c>
    </row>
    <row r="173" spans="1:19" ht="13.5" thickBot="1" x14ac:dyDescent="0.25">
      <c r="A173" s="134">
        <f>+'1_DATOS DE ENTRADA'!A194</f>
        <v>10019</v>
      </c>
      <c r="B173" s="135" t="str">
        <f>+'1_DATOS DE ENTRADA'!B194</f>
        <v>CASA 19 - D</v>
      </c>
      <c r="C173" s="136">
        <f>+'1_DATOS DE ENTRADA'!C194</f>
        <v>0</v>
      </c>
      <c r="D173" s="137">
        <f>+'1_DATOS DE ENTRADA'!D194</f>
        <v>0</v>
      </c>
      <c r="E173" s="137">
        <f>+'1_DATOS DE ENTRADA'!E194</f>
        <v>0</v>
      </c>
      <c r="F173" s="137">
        <f>+'1_DATOS DE ENTRADA'!F194</f>
        <v>315288873</v>
      </c>
      <c r="G173" s="14">
        <f>+'1_DATOS DE ENTRADA'!G194</f>
        <v>0</v>
      </c>
      <c r="H173" s="78">
        <f t="shared" si="24"/>
        <v>0</v>
      </c>
      <c r="I173" s="15" t="e">
        <f t="shared" si="25"/>
        <v>#DIV/0!</v>
      </c>
      <c r="J173" s="16" t="e">
        <f t="shared" si="26"/>
        <v>#DIV/0!</v>
      </c>
      <c r="K173" s="17" t="e">
        <f t="shared" si="27"/>
        <v>#DIV/0!</v>
      </c>
      <c r="L173" s="12">
        <f t="shared" si="28"/>
        <v>0</v>
      </c>
      <c r="M173" s="15" t="e">
        <f t="shared" si="29"/>
        <v>#DIV/0!</v>
      </c>
      <c r="N173" s="16" t="e">
        <f t="shared" si="30"/>
        <v>#DIV/0!</v>
      </c>
      <c r="O173" s="16">
        <f t="shared" si="31"/>
        <v>1</v>
      </c>
      <c r="P173" s="13" t="e">
        <f t="shared" si="32"/>
        <v>#DIV/0!</v>
      </c>
      <c r="Q173" s="13" t="e">
        <f t="shared" si="33"/>
        <v>#DIV/0!</v>
      </c>
      <c r="R173" s="15" t="e">
        <f t="shared" si="34"/>
        <v>#DIV/0!</v>
      </c>
      <c r="S173" s="18" t="e">
        <f t="shared" si="35"/>
        <v>#DIV/0!</v>
      </c>
    </row>
  </sheetData>
  <mergeCells count="7">
    <mergeCell ref="A3:S4"/>
    <mergeCell ref="A5:G5"/>
    <mergeCell ref="A6:A7"/>
    <mergeCell ref="B6:B7"/>
    <mergeCell ref="C6:G6"/>
    <mergeCell ref="H6:K6"/>
    <mergeCell ref="L6:S6"/>
  </mergeCells>
  <conditionalFormatting sqref="N8:N173">
    <cfRule type="cellIs" dxfId="12" priority="1" operator="greaterThanOrEqual">
      <formula>1</formula>
    </cfRule>
    <cfRule type="cellIs" dxfId="11" priority="2" operator="lessThan">
      <formula>1</formula>
    </cfRule>
  </conditionalFormatting>
  <conditionalFormatting sqref="A9:B9">
    <cfRule type="duplicateValues" dxfId="10" priority="13" stopIfTrue="1"/>
  </conditionalFormatting>
  <conditionalFormatting sqref="B8">
    <cfRule type="duplicateValues" dxfId="9" priority="12" stopIfTrue="1"/>
  </conditionalFormatting>
  <conditionalFormatting sqref="B87">
    <cfRule type="duplicateValues" dxfId="8" priority="11" stopIfTrue="1"/>
  </conditionalFormatting>
  <conditionalFormatting sqref="H8:I173">
    <cfRule type="cellIs" dxfId="7" priority="9" operator="greaterThanOrEqual">
      <formula>0</formula>
    </cfRule>
    <cfRule type="cellIs" dxfId="6" priority="10" operator="lessThan">
      <formula>0</formula>
    </cfRule>
  </conditionalFormatting>
  <conditionalFormatting sqref="J8:J173">
    <cfRule type="cellIs" dxfId="5" priority="3" operator="greaterThanOrEqual">
      <formula>1</formula>
    </cfRule>
    <cfRule type="cellIs" dxfId="4" priority="4" operator="lessThan">
      <formula>1</formula>
    </cfRule>
  </conditionalFormatting>
  <conditionalFormatting sqref="L8:M173">
    <cfRule type="cellIs" dxfId="3" priority="7" operator="greaterThanOrEqual">
      <formula>0</formula>
    </cfRule>
    <cfRule type="cellIs" dxfId="2" priority="8" operator="lessThan">
      <formula>0</formula>
    </cfRule>
  </conditionalFormatting>
  <conditionalFormatting sqref="Q8:R173">
    <cfRule type="cellIs" dxfId="1" priority="5" operator="greaterThanOrEqual">
      <formula>0</formula>
    </cfRule>
    <cfRule type="cellIs" dxfId="0" priority="6" operator="lessThan">
      <formula>0</formula>
    </cfRule>
  </conditionalFormatting>
  <pageMargins left="0.7" right="0.7" top="0.75" bottom="0.75" header="0.3" footer="0.3"/>
  <pageSetup paperSize="9" scale="50" fitToHeight="0" orientation="landscape" r:id="rId1"/>
  <colBreaks count="1" manualBreakCount="1">
    <brk id="11" max="56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DBD01-9D3A-48FE-9CC5-BAF7F60E7234}">
  <sheetPr>
    <pageSetUpPr fitToPage="1"/>
  </sheetPr>
  <dimension ref="A1:J60"/>
  <sheetViews>
    <sheetView showGridLines="0" tabSelected="1" zoomScale="90" zoomScaleNormal="90" zoomScaleSheetLayoutView="115" workbookViewId="0">
      <selection activeCell="B35" sqref="B35:I35"/>
    </sheetView>
  </sheetViews>
  <sheetFormatPr baseColWidth="10" defaultColWidth="11.42578125" defaultRowHeight="12" x14ac:dyDescent="0.25"/>
  <cols>
    <col min="1" max="1" width="4.28515625" style="2" customWidth="1"/>
    <col min="2" max="2" width="19.42578125" style="2" customWidth="1"/>
    <col min="3" max="3" width="13.7109375" style="2" customWidth="1"/>
    <col min="4" max="4" width="7.85546875" style="2" customWidth="1"/>
    <col min="5" max="5" width="19.28515625" style="2" bestFit="1" customWidth="1"/>
    <col min="6" max="6" width="12.7109375" style="2" customWidth="1"/>
    <col min="7" max="7" width="8.140625" style="2" customWidth="1"/>
    <col min="8" max="8" width="23.85546875" style="2" customWidth="1"/>
    <col min="9" max="9" width="15.28515625" style="2" customWidth="1"/>
    <col min="10" max="10" width="5.5703125" style="2" customWidth="1"/>
    <col min="11" max="14" width="12.7109375" style="2" customWidth="1"/>
    <col min="15" max="42" width="12.28515625" style="2" bestFit="1" customWidth="1"/>
    <col min="43" max="54" width="13.7109375" style="2" bestFit="1" customWidth="1"/>
    <col min="55" max="16384" width="11.42578125" style="2"/>
  </cols>
  <sheetData>
    <row r="1" spans="1:10" x14ac:dyDescent="0.25">
      <c r="A1" s="143" t="s">
        <v>77</v>
      </c>
      <c r="B1" s="143"/>
      <c r="C1" s="143"/>
      <c r="D1" s="143"/>
      <c r="E1" s="143"/>
      <c r="F1" s="143"/>
      <c r="G1" s="143"/>
      <c r="H1" s="143"/>
      <c r="I1" s="143"/>
      <c r="J1" s="143"/>
    </row>
    <row r="2" spans="1:10" x14ac:dyDescent="0.25">
      <c r="A2" s="143"/>
      <c r="B2" s="143"/>
      <c r="C2" s="143"/>
      <c r="D2" s="143"/>
      <c r="E2" s="143"/>
      <c r="F2" s="143"/>
      <c r="G2" s="143"/>
      <c r="H2" s="143"/>
      <c r="I2" s="143"/>
      <c r="J2" s="143"/>
    </row>
    <row r="3" spans="1:10" x14ac:dyDescent="0.25">
      <c r="A3" s="48"/>
      <c r="B3" s="49"/>
      <c r="C3" s="49"/>
      <c r="D3" s="49"/>
      <c r="E3" s="49"/>
      <c r="F3" s="49"/>
      <c r="G3" s="49"/>
      <c r="H3" s="49"/>
      <c r="I3" s="49"/>
      <c r="J3" s="50"/>
    </row>
    <row r="4" spans="1:10" ht="24.95" customHeight="1" x14ac:dyDescent="0.25">
      <c r="A4" s="32"/>
      <c r="B4" s="183" t="s">
        <v>289</v>
      </c>
      <c r="C4" s="184"/>
      <c r="D4" s="184"/>
      <c r="E4" s="184"/>
      <c r="F4" s="184"/>
      <c r="G4" s="184"/>
      <c r="H4" s="184"/>
      <c r="I4" s="185"/>
      <c r="J4" s="28"/>
    </row>
    <row r="5" spans="1:10" s="33" customFormat="1" ht="9.9499999999999993" customHeight="1" x14ac:dyDescent="0.25">
      <c r="A5" s="32"/>
      <c r="B5" s="43"/>
      <c r="C5" s="43"/>
      <c r="D5" s="43"/>
      <c r="E5" s="43"/>
      <c r="F5" s="35"/>
      <c r="G5" s="35"/>
      <c r="H5" s="35"/>
      <c r="I5" s="35"/>
      <c r="J5" s="28"/>
    </row>
    <row r="6" spans="1:10" ht="24.95" customHeight="1" x14ac:dyDescent="0.25">
      <c r="A6" s="32"/>
      <c r="B6" s="183" t="s">
        <v>290</v>
      </c>
      <c r="C6" s="184"/>
      <c r="D6" s="184"/>
      <c r="E6" s="184"/>
      <c r="F6" s="184"/>
      <c r="G6" s="184"/>
      <c r="H6" s="184"/>
      <c r="I6" s="185"/>
      <c r="J6" s="28"/>
    </row>
    <row r="7" spans="1:10" s="33" customFormat="1" ht="9.9499999999999993" customHeight="1" x14ac:dyDescent="0.25">
      <c r="A7" s="32"/>
      <c r="B7" s="43"/>
      <c r="C7" s="43"/>
      <c r="D7" s="43"/>
      <c r="E7" s="43"/>
      <c r="F7" s="35"/>
      <c r="G7" s="35"/>
      <c r="H7" s="35"/>
      <c r="I7" s="35"/>
      <c r="J7" s="28"/>
    </row>
    <row r="8" spans="1:10" ht="24.95" customHeight="1" x14ac:dyDescent="0.25">
      <c r="A8" s="32"/>
      <c r="B8" s="183" t="s">
        <v>291</v>
      </c>
      <c r="C8" s="184"/>
      <c r="D8" s="184"/>
      <c r="E8" s="184"/>
      <c r="F8" s="184"/>
      <c r="G8" s="184"/>
      <c r="H8" s="184"/>
      <c r="I8" s="185"/>
      <c r="J8" s="28"/>
    </row>
    <row r="9" spans="1:10" s="33" customFormat="1" ht="9.9499999999999993" customHeight="1" x14ac:dyDescent="0.25">
      <c r="A9" s="32"/>
      <c r="B9" s="43"/>
      <c r="C9" s="43"/>
      <c r="D9" s="43"/>
      <c r="E9" s="43"/>
      <c r="F9" s="35"/>
      <c r="G9" s="35"/>
      <c r="H9" s="35"/>
      <c r="I9" s="35"/>
      <c r="J9" s="28"/>
    </row>
    <row r="10" spans="1:10" ht="24.95" customHeight="1" x14ac:dyDescent="0.25">
      <c r="A10" s="32"/>
      <c r="B10" s="183" t="s">
        <v>292</v>
      </c>
      <c r="C10" s="184"/>
      <c r="D10" s="184"/>
      <c r="E10" s="184"/>
      <c r="F10" s="184"/>
      <c r="G10" s="184"/>
      <c r="H10" s="184"/>
      <c r="I10" s="185"/>
      <c r="J10" s="28"/>
    </row>
    <row r="11" spans="1:10" ht="9.9499999999999993" customHeight="1" x14ac:dyDescent="0.25">
      <c r="A11" s="32"/>
      <c r="B11" s="35"/>
      <c r="C11" s="35"/>
      <c r="D11" s="35"/>
      <c r="E11" s="35"/>
      <c r="F11" s="35"/>
      <c r="G11" s="35"/>
      <c r="H11" s="35"/>
      <c r="I11" s="35"/>
      <c r="J11" s="28"/>
    </row>
    <row r="12" spans="1:10" ht="24.95" customHeight="1" x14ac:dyDescent="0.25">
      <c r="A12" s="32"/>
      <c r="B12" s="183" t="s">
        <v>293</v>
      </c>
      <c r="C12" s="184"/>
      <c r="D12" s="184"/>
      <c r="E12" s="184"/>
      <c r="F12" s="184"/>
      <c r="G12" s="184"/>
      <c r="H12" s="184"/>
      <c r="I12" s="185"/>
      <c r="J12" s="28"/>
    </row>
    <row r="13" spans="1:10" ht="9.9499999999999993" customHeight="1" x14ac:dyDescent="0.25">
      <c r="A13" s="32"/>
      <c r="B13" s="43"/>
      <c r="C13" s="43"/>
      <c r="D13" s="43"/>
      <c r="E13" s="43"/>
      <c r="F13" s="43"/>
      <c r="G13" s="43"/>
      <c r="H13" s="35"/>
      <c r="I13" s="33"/>
      <c r="J13" s="28"/>
    </row>
    <row r="14" spans="1:10" ht="24.95" hidden="1" customHeight="1" x14ac:dyDescent="0.25">
      <c r="A14" s="32"/>
      <c r="B14" s="183"/>
      <c r="C14" s="184"/>
      <c r="D14" s="184"/>
      <c r="E14" s="184"/>
      <c r="F14" s="184"/>
      <c r="G14" s="184"/>
      <c r="H14" s="184"/>
      <c r="I14" s="185"/>
      <c r="J14" s="28"/>
    </row>
    <row r="15" spans="1:10" ht="9.9499999999999993" hidden="1" customHeight="1" x14ac:dyDescent="0.25">
      <c r="A15" s="32"/>
      <c r="B15" s="43"/>
      <c r="C15" s="43"/>
      <c r="D15" s="43"/>
      <c r="E15" s="43"/>
      <c r="F15" s="43"/>
      <c r="G15" s="43"/>
      <c r="H15" s="35"/>
      <c r="I15" s="33"/>
      <c r="J15" s="28"/>
    </row>
    <row r="16" spans="1:10" ht="24.95" hidden="1" customHeight="1" x14ac:dyDescent="0.25">
      <c r="A16" s="32"/>
      <c r="B16" s="183"/>
      <c r="C16" s="184"/>
      <c r="D16" s="184"/>
      <c r="E16" s="184"/>
      <c r="F16" s="184"/>
      <c r="G16" s="184"/>
      <c r="H16" s="184"/>
      <c r="I16" s="185"/>
      <c r="J16" s="28"/>
    </row>
    <row r="17" spans="1:10" ht="9.9499999999999993" hidden="1" customHeight="1" x14ac:dyDescent="0.25">
      <c r="A17" s="32"/>
      <c r="B17" s="43"/>
      <c r="C17" s="43"/>
      <c r="D17" s="43"/>
      <c r="E17" s="43"/>
      <c r="F17" s="43"/>
      <c r="G17" s="43"/>
      <c r="H17" s="35"/>
      <c r="I17" s="33"/>
      <c r="J17" s="28"/>
    </row>
    <row r="18" spans="1:10" ht="24.95" hidden="1" customHeight="1" x14ac:dyDescent="0.25">
      <c r="A18" s="32"/>
      <c r="B18" s="183"/>
      <c r="C18" s="184"/>
      <c r="D18" s="184"/>
      <c r="E18" s="184"/>
      <c r="F18" s="184"/>
      <c r="G18" s="184"/>
      <c r="H18" s="184"/>
      <c r="I18" s="185"/>
      <c r="J18" s="28"/>
    </row>
    <row r="19" spans="1:10" ht="9.9499999999999993" hidden="1" customHeight="1" x14ac:dyDescent="0.25">
      <c r="A19" s="32"/>
      <c r="B19" s="43"/>
      <c r="C19" s="43"/>
      <c r="D19" s="43"/>
      <c r="E19" s="43"/>
      <c r="F19" s="43"/>
      <c r="G19" s="43"/>
      <c r="H19" s="35"/>
      <c r="I19" s="33"/>
      <c r="J19" s="28"/>
    </row>
    <row r="20" spans="1:10" ht="24.95" hidden="1" customHeight="1" x14ac:dyDescent="0.25">
      <c r="A20" s="32"/>
      <c r="B20" s="183"/>
      <c r="C20" s="184"/>
      <c r="D20" s="184"/>
      <c r="E20" s="184"/>
      <c r="F20" s="184"/>
      <c r="G20" s="184"/>
      <c r="H20" s="184"/>
      <c r="I20" s="185"/>
      <c r="J20" s="28"/>
    </row>
    <row r="21" spans="1:10" ht="9.9499999999999993" hidden="1" customHeight="1" x14ac:dyDescent="0.25">
      <c r="A21" s="32"/>
      <c r="B21" s="43"/>
      <c r="C21" s="43"/>
      <c r="D21" s="43"/>
      <c r="E21" s="43"/>
      <c r="F21" s="43"/>
      <c r="G21" s="43"/>
      <c r="H21" s="35"/>
      <c r="I21" s="33"/>
      <c r="J21" s="28"/>
    </row>
    <row r="22" spans="1:10" ht="24.95" hidden="1" customHeight="1" x14ac:dyDescent="0.25">
      <c r="A22" s="32"/>
      <c r="B22" s="183"/>
      <c r="C22" s="184"/>
      <c r="D22" s="184"/>
      <c r="E22" s="184"/>
      <c r="F22" s="184"/>
      <c r="G22" s="184"/>
      <c r="H22" s="184"/>
      <c r="I22" s="185"/>
      <c r="J22" s="28"/>
    </row>
    <row r="23" spans="1:10" ht="9.9499999999999993" hidden="1" customHeight="1" x14ac:dyDescent="0.25">
      <c r="A23" s="32"/>
      <c r="B23" s="43"/>
      <c r="C23" s="43"/>
      <c r="D23" s="43"/>
      <c r="E23" s="43"/>
      <c r="F23" s="43"/>
      <c r="G23" s="43"/>
      <c r="H23" s="35"/>
      <c r="I23" s="33"/>
      <c r="J23" s="28"/>
    </row>
    <row r="24" spans="1:10" ht="24.95" hidden="1" customHeight="1" x14ac:dyDescent="0.25">
      <c r="A24" s="32"/>
      <c r="B24" s="183"/>
      <c r="C24" s="184"/>
      <c r="D24" s="184"/>
      <c r="E24" s="184"/>
      <c r="F24" s="184"/>
      <c r="G24" s="184"/>
      <c r="H24" s="184"/>
      <c r="I24" s="185"/>
      <c r="J24" s="28"/>
    </row>
    <row r="25" spans="1:10" ht="9.9499999999999993" hidden="1" customHeight="1" x14ac:dyDescent="0.25">
      <c r="A25" s="32"/>
      <c r="B25" s="43"/>
      <c r="C25" s="43"/>
      <c r="D25" s="43"/>
      <c r="E25" s="43"/>
      <c r="F25" s="43"/>
      <c r="G25" s="43"/>
      <c r="H25" s="35"/>
      <c r="I25" s="33"/>
      <c r="J25" s="28"/>
    </row>
    <row r="26" spans="1:10" ht="24.95" hidden="1" customHeight="1" x14ac:dyDescent="0.25">
      <c r="A26" s="32"/>
      <c r="B26" s="183"/>
      <c r="C26" s="184"/>
      <c r="D26" s="184"/>
      <c r="E26" s="184"/>
      <c r="F26" s="184"/>
      <c r="G26" s="184"/>
      <c r="H26" s="184"/>
      <c r="I26" s="185"/>
      <c r="J26" s="28"/>
    </row>
    <row r="27" spans="1:10" ht="9.9499999999999993" hidden="1" customHeight="1" x14ac:dyDescent="0.25">
      <c r="A27" s="32"/>
      <c r="B27" s="43"/>
      <c r="C27" s="43"/>
      <c r="D27" s="43"/>
      <c r="E27" s="43"/>
      <c r="F27" s="43"/>
      <c r="G27" s="43"/>
      <c r="H27" s="35"/>
      <c r="I27" s="33"/>
      <c r="J27" s="28"/>
    </row>
    <row r="28" spans="1:10" ht="24.95" hidden="1" customHeight="1" x14ac:dyDescent="0.25">
      <c r="A28" s="32"/>
      <c r="B28" s="183"/>
      <c r="C28" s="184"/>
      <c r="D28" s="184"/>
      <c r="E28" s="184"/>
      <c r="F28" s="184"/>
      <c r="G28" s="184"/>
      <c r="H28" s="184"/>
      <c r="I28" s="185"/>
      <c r="J28" s="28"/>
    </row>
    <row r="29" spans="1:10" ht="9.9499999999999993" customHeight="1" x14ac:dyDescent="0.25">
      <c r="A29" s="29"/>
      <c r="B29" s="66"/>
      <c r="C29" s="66"/>
      <c r="D29" s="66"/>
      <c r="E29" s="66"/>
      <c r="F29" s="66"/>
      <c r="G29" s="66"/>
      <c r="H29" s="67"/>
      <c r="I29" s="30"/>
      <c r="J29" s="31"/>
    </row>
    <row r="30" spans="1:10" x14ac:dyDescent="0.25">
      <c r="A30" s="143" t="s">
        <v>78</v>
      </c>
      <c r="B30" s="143"/>
      <c r="C30" s="143"/>
      <c r="D30" s="143"/>
      <c r="E30" s="143"/>
      <c r="F30" s="143"/>
      <c r="G30" s="143"/>
      <c r="H30" s="143"/>
      <c r="I30" s="143"/>
      <c r="J30" s="143"/>
    </row>
    <row r="31" spans="1:10" x14ac:dyDescent="0.25">
      <c r="A31" s="143"/>
      <c r="B31" s="143"/>
      <c r="C31" s="143"/>
      <c r="D31" s="143"/>
      <c r="E31" s="143"/>
      <c r="F31" s="143"/>
      <c r="G31" s="143"/>
      <c r="H31" s="143"/>
      <c r="I31" s="143"/>
      <c r="J31" s="143"/>
    </row>
    <row r="32" spans="1:10" x14ac:dyDescent="0.25">
      <c r="A32" s="48"/>
      <c r="B32" s="49"/>
      <c r="C32" s="49"/>
      <c r="D32" s="49"/>
      <c r="E32" s="49"/>
      <c r="F32" s="49"/>
      <c r="G32" s="49"/>
      <c r="H32" s="49"/>
      <c r="I32" s="49"/>
      <c r="J32" s="50"/>
    </row>
    <row r="33" spans="1:10" ht="24.95" customHeight="1" x14ac:dyDescent="0.25">
      <c r="A33" s="32"/>
      <c r="B33" s="183" t="s">
        <v>294</v>
      </c>
      <c r="C33" s="184"/>
      <c r="D33" s="184"/>
      <c r="E33" s="184"/>
      <c r="F33" s="184"/>
      <c r="G33" s="184"/>
      <c r="H33" s="184"/>
      <c r="I33" s="185"/>
      <c r="J33" s="28"/>
    </row>
    <row r="34" spans="1:10" s="33" customFormat="1" ht="9.9499999999999993" customHeight="1" x14ac:dyDescent="0.25">
      <c r="A34" s="32"/>
      <c r="B34" s="43"/>
      <c r="C34" s="43"/>
      <c r="D34" s="43"/>
      <c r="E34" s="43"/>
      <c r="F34" s="35"/>
      <c r="G34" s="35"/>
      <c r="H34" s="35"/>
      <c r="I34" s="35"/>
      <c r="J34" s="28"/>
    </row>
    <row r="35" spans="1:10" ht="24.95" customHeight="1" x14ac:dyDescent="0.25">
      <c r="A35" s="32"/>
      <c r="B35" s="183" t="s">
        <v>295</v>
      </c>
      <c r="C35" s="184"/>
      <c r="D35" s="184"/>
      <c r="E35" s="184"/>
      <c r="F35" s="184"/>
      <c r="G35" s="184"/>
      <c r="H35" s="184"/>
      <c r="I35" s="185"/>
      <c r="J35" s="28"/>
    </row>
    <row r="36" spans="1:10" s="33" customFormat="1" ht="9.9499999999999993" customHeight="1" x14ac:dyDescent="0.25">
      <c r="A36" s="32"/>
      <c r="B36" s="43"/>
      <c r="C36" s="43"/>
      <c r="D36" s="43"/>
      <c r="E36" s="43"/>
      <c r="F36" s="35"/>
      <c r="G36" s="35"/>
      <c r="H36" s="35"/>
      <c r="I36" s="35"/>
      <c r="J36" s="28"/>
    </row>
    <row r="37" spans="1:10" ht="40.5" customHeight="1" x14ac:dyDescent="0.25">
      <c r="A37" s="32"/>
      <c r="B37" s="183" t="s">
        <v>296</v>
      </c>
      <c r="C37" s="184"/>
      <c r="D37" s="184"/>
      <c r="E37" s="184"/>
      <c r="F37" s="184"/>
      <c r="G37" s="184"/>
      <c r="H37" s="184"/>
      <c r="I37" s="185"/>
      <c r="J37" s="28"/>
    </row>
    <row r="38" spans="1:10" s="33" customFormat="1" ht="9.9499999999999993" customHeight="1" x14ac:dyDescent="0.25">
      <c r="A38" s="32"/>
      <c r="B38" s="85"/>
      <c r="C38" s="85"/>
      <c r="D38" s="85"/>
      <c r="E38" s="85"/>
      <c r="F38" s="35"/>
      <c r="G38" s="35"/>
      <c r="H38" s="35"/>
      <c r="I38" s="35"/>
      <c r="J38" s="28"/>
    </row>
    <row r="39" spans="1:10" ht="24.95" hidden="1" customHeight="1" x14ac:dyDescent="0.25">
      <c r="A39" s="32"/>
      <c r="B39" s="183"/>
      <c r="C39" s="184"/>
      <c r="D39" s="184"/>
      <c r="E39" s="184"/>
      <c r="F39" s="184"/>
      <c r="G39" s="184"/>
      <c r="H39" s="184"/>
      <c r="I39" s="185"/>
      <c r="J39" s="28"/>
    </row>
    <row r="40" spans="1:10" ht="9.9499999999999993" hidden="1" customHeight="1" x14ac:dyDescent="0.25">
      <c r="A40" s="32"/>
      <c r="B40" s="35"/>
      <c r="C40" s="35"/>
      <c r="D40" s="35"/>
      <c r="E40" s="35"/>
      <c r="F40" s="35"/>
      <c r="G40" s="35"/>
      <c r="H40" s="35"/>
      <c r="I40" s="35"/>
      <c r="J40" s="28"/>
    </row>
    <row r="41" spans="1:10" ht="24.95" hidden="1" customHeight="1" x14ac:dyDescent="0.25">
      <c r="A41" s="32"/>
      <c r="B41" s="183"/>
      <c r="C41" s="184"/>
      <c r="D41" s="184"/>
      <c r="E41" s="184"/>
      <c r="F41" s="184"/>
      <c r="G41" s="184"/>
      <c r="H41" s="184"/>
      <c r="I41" s="185"/>
      <c r="J41" s="28"/>
    </row>
    <row r="42" spans="1:10" ht="9.9499999999999993" hidden="1" customHeight="1" x14ac:dyDescent="0.25">
      <c r="A42" s="32"/>
      <c r="B42" s="43"/>
      <c r="C42" s="43"/>
      <c r="D42" s="43"/>
      <c r="E42" s="43"/>
      <c r="F42" s="43"/>
      <c r="G42" s="43"/>
      <c r="H42" s="35"/>
      <c r="I42" s="33"/>
      <c r="J42" s="28"/>
    </row>
    <row r="43" spans="1:10" ht="24.95" hidden="1" customHeight="1" x14ac:dyDescent="0.25">
      <c r="A43" s="32"/>
      <c r="B43" s="183"/>
      <c r="C43" s="184"/>
      <c r="D43" s="184"/>
      <c r="E43" s="184"/>
      <c r="F43" s="184"/>
      <c r="G43" s="184"/>
      <c r="H43" s="184"/>
      <c r="I43" s="185"/>
      <c r="J43" s="28"/>
    </row>
    <row r="44" spans="1:10" ht="9.9499999999999993" hidden="1" customHeight="1" x14ac:dyDescent="0.25">
      <c r="A44" s="32"/>
      <c r="B44" s="43"/>
      <c r="C44" s="43"/>
      <c r="D44" s="43"/>
      <c r="E44" s="43"/>
      <c r="F44" s="43"/>
      <c r="G44" s="43"/>
      <c r="H44" s="35"/>
      <c r="I44" s="33"/>
      <c r="J44" s="28"/>
    </row>
    <row r="45" spans="1:10" ht="24.95" hidden="1" customHeight="1" x14ac:dyDescent="0.25">
      <c r="A45" s="32"/>
      <c r="B45" s="183"/>
      <c r="C45" s="184"/>
      <c r="D45" s="184"/>
      <c r="E45" s="184"/>
      <c r="F45" s="184"/>
      <c r="G45" s="184"/>
      <c r="H45" s="184"/>
      <c r="I45" s="185"/>
      <c r="J45" s="28"/>
    </row>
    <row r="46" spans="1:10" ht="9.9499999999999993" hidden="1" customHeight="1" x14ac:dyDescent="0.25">
      <c r="A46" s="32"/>
      <c r="B46" s="43"/>
      <c r="C46" s="43"/>
      <c r="D46" s="43"/>
      <c r="E46" s="43"/>
      <c r="F46" s="43"/>
      <c r="G46" s="43"/>
      <c r="H46" s="35"/>
      <c r="I46" s="33"/>
      <c r="J46" s="28"/>
    </row>
    <row r="47" spans="1:10" ht="24.95" hidden="1" customHeight="1" x14ac:dyDescent="0.25">
      <c r="A47" s="32"/>
      <c r="B47" s="183"/>
      <c r="C47" s="184"/>
      <c r="D47" s="184"/>
      <c r="E47" s="184"/>
      <c r="F47" s="184"/>
      <c r="G47" s="184"/>
      <c r="H47" s="184"/>
      <c r="I47" s="185"/>
      <c r="J47" s="28"/>
    </row>
    <row r="48" spans="1:10" ht="9.9499999999999993" hidden="1" customHeight="1" x14ac:dyDescent="0.25">
      <c r="A48" s="32"/>
      <c r="B48" s="43"/>
      <c r="C48" s="43"/>
      <c r="D48" s="43"/>
      <c r="E48" s="43"/>
      <c r="F48" s="43"/>
      <c r="G48" s="43"/>
      <c r="H48" s="35"/>
      <c r="I48" s="33"/>
      <c r="J48" s="28"/>
    </row>
    <row r="49" spans="1:10" ht="24.95" hidden="1" customHeight="1" x14ac:dyDescent="0.25">
      <c r="A49" s="32"/>
      <c r="B49" s="183"/>
      <c r="C49" s="184"/>
      <c r="D49" s="184"/>
      <c r="E49" s="184"/>
      <c r="F49" s="184"/>
      <c r="G49" s="184"/>
      <c r="H49" s="184"/>
      <c r="I49" s="185"/>
      <c r="J49" s="28"/>
    </row>
    <row r="50" spans="1:10" ht="9.9499999999999993" hidden="1" customHeight="1" x14ac:dyDescent="0.25">
      <c r="A50" s="32"/>
      <c r="B50" s="43"/>
      <c r="C50" s="43"/>
      <c r="D50" s="43"/>
      <c r="E50" s="43"/>
      <c r="F50" s="43"/>
      <c r="G50" s="43"/>
      <c r="H50" s="35"/>
      <c r="I50" s="33"/>
      <c r="J50" s="28"/>
    </row>
    <row r="51" spans="1:10" ht="24.95" hidden="1" customHeight="1" x14ac:dyDescent="0.25">
      <c r="A51" s="32"/>
      <c r="B51" s="183"/>
      <c r="C51" s="184"/>
      <c r="D51" s="184"/>
      <c r="E51" s="184"/>
      <c r="F51" s="184"/>
      <c r="G51" s="184"/>
      <c r="H51" s="184"/>
      <c r="I51" s="185"/>
      <c r="J51" s="28"/>
    </row>
    <row r="52" spans="1:10" ht="9.9499999999999993" hidden="1" customHeight="1" x14ac:dyDescent="0.25">
      <c r="A52" s="32"/>
      <c r="B52" s="43"/>
      <c r="C52" s="43"/>
      <c r="D52" s="43"/>
      <c r="E52" s="43"/>
      <c r="F52" s="43"/>
      <c r="G52" s="43"/>
      <c r="H52" s="35"/>
      <c r="I52" s="33"/>
      <c r="J52" s="28"/>
    </row>
    <row r="53" spans="1:10" ht="24.95" hidden="1" customHeight="1" x14ac:dyDescent="0.25">
      <c r="A53" s="32"/>
      <c r="B53" s="183"/>
      <c r="C53" s="184"/>
      <c r="D53" s="184"/>
      <c r="E53" s="184"/>
      <c r="F53" s="184"/>
      <c r="G53" s="184"/>
      <c r="H53" s="184"/>
      <c r="I53" s="185"/>
      <c r="J53" s="28"/>
    </row>
    <row r="54" spans="1:10" ht="9.9499999999999993" hidden="1" customHeight="1" x14ac:dyDescent="0.25">
      <c r="A54" s="32"/>
      <c r="B54" s="43"/>
      <c r="C54" s="43"/>
      <c r="D54" s="43"/>
      <c r="E54" s="43"/>
      <c r="F54" s="43"/>
      <c r="G54" s="43"/>
      <c r="H54" s="35"/>
      <c r="I54" s="33"/>
      <c r="J54" s="28"/>
    </row>
    <row r="55" spans="1:10" ht="24.95" hidden="1" customHeight="1" x14ac:dyDescent="0.25">
      <c r="A55" s="32"/>
      <c r="B55" s="183"/>
      <c r="C55" s="184"/>
      <c r="D55" s="184"/>
      <c r="E55" s="184"/>
      <c r="F55" s="184"/>
      <c r="G55" s="184"/>
      <c r="H55" s="184"/>
      <c r="I55" s="185"/>
      <c r="J55" s="28"/>
    </row>
    <row r="56" spans="1:10" ht="9.9499999999999993" hidden="1" customHeight="1" x14ac:dyDescent="0.25">
      <c r="A56" s="32"/>
      <c r="B56" s="43"/>
      <c r="C56" s="43"/>
      <c r="D56" s="43"/>
      <c r="E56" s="43"/>
      <c r="F56" s="43"/>
      <c r="G56" s="43"/>
      <c r="H56" s="35"/>
      <c r="I56" s="33"/>
      <c r="J56" s="28"/>
    </row>
    <row r="57" spans="1:10" ht="24.95" hidden="1" customHeight="1" x14ac:dyDescent="0.25">
      <c r="A57" s="32"/>
      <c r="B57" s="183"/>
      <c r="C57" s="184"/>
      <c r="D57" s="184"/>
      <c r="E57" s="184"/>
      <c r="F57" s="184"/>
      <c r="G57" s="184"/>
      <c r="H57" s="184"/>
      <c r="I57" s="185"/>
      <c r="J57" s="28"/>
    </row>
    <row r="58" spans="1:10" ht="9.9499999999999993" customHeight="1" x14ac:dyDescent="0.25">
      <c r="A58" s="29"/>
      <c r="B58" s="66"/>
      <c r="C58" s="66"/>
      <c r="D58" s="66"/>
      <c r="E58" s="66"/>
      <c r="F58" s="66"/>
      <c r="G58" s="66"/>
      <c r="H58" s="67"/>
      <c r="I58" s="30"/>
      <c r="J58" s="31"/>
    </row>
    <row r="59" spans="1:10" ht="24.95" customHeight="1" x14ac:dyDescent="0.25"/>
    <row r="60" spans="1:10" ht="24.95" customHeight="1" x14ac:dyDescent="0.25"/>
  </sheetData>
  <mergeCells count="28">
    <mergeCell ref="A1:J2"/>
    <mergeCell ref="B26:I26"/>
    <mergeCell ref="B28:I28"/>
    <mergeCell ref="A30:J31"/>
    <mergeCell ref="B33:I33"/>
    <mergeCell ref="B14:I14"/>
    <mergeCell ref="B16:I16"/>
    <mergeCell ref="B20:I20"/>
    <mergeCell ref="B22:I22"/>
    <mergeCell ref="B24:I24"/>
    <mergeCell ref="B18:I18"/>
    <mergeCell ref="B4:I4"/>
    <mergeCell ref="B6:I6"/>
    <mergeCell ref="B10:I10"/>
    <mergeCell ref="B8:I8"/>
    <mergeCell ref="B12:I12"/>
    <mergeCell ref="B57:I57"/>
    <mergeCell ref="B35:I35"/>
    <mergeCell ref="B37:I37"/>
    <mergeCell ref="B39:I39"/>
    <mergeCell ref="B41:I41"/>
    <mergeCell ref="B43:I43"/>
    <mergeCell ref="B45:I45"/>
    <mergeCell ref="B47:I47"/>
    <mergeCell ref="B49:I49"/>
    <mergeCell ref="B51:I51"/>
    <mergeCell ref="B53:I53"/>
    <mergeCell ref="B55:I5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1_DATOS DE ENTRADA</vt:lpstr>
      <vt:lpstr>2_ESTADO GENERAL DEL PROYECTO</vt:lpstr>
      <vt:lpstr>3_ANÁLISIS HORIZONTAL</vt:lpstr>
      <vt:lpstr>4_ESTADO DE CUENTAS DE CONTROL</vt:lpstr>
      <vt:lpstr>5_ANÁLISIS Y CONCLUSIONES</vt:lpstr>
      <vt:lpstr>'5_ANÁLISIS Y CONCLUSIONES'!Área_de_impresión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Angarita</dc:creator>
  <cp:lastModifiedBy>Oscar Angarita</cp:lastModifiedBy>
  <cp:lastPrinted>2024-07-15T17:17:01Z</cp:lastPrinted>
  <dcterms:created xsi:type="dcterms:W3CDTF">2023-08-09T23:24:32Z</dcterms:created>
  <dcterms:modified xsi:type="dcterms:W3CDTF">2024-07-22T15:59:28Z</dcterms:modified>
</cp:coreProperties>
</file>